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firstSheet="2" activeTab="2"/>
  </bookViews>
  <sheets>
    <sheet name="Vente1" sheetId="1" r:id="rId1"/>
    <sheet name="Achat1" sheetId="2" r:id="rId2"/>
    <sheet name="Achat" sheetId="3" r:id="rId3"/>
    <sheet name="Vente" sheetId="4" r:id="rId4"/>
    <sheet name="VenteP" sheetId="5" r:id="rId5"/>
    <sheet name="AchatP" sheetId="6" r:id="rId6"/>
    <sheet name="Achat1B" sheetId="7" r:id="rId7"/>
    <sheet name="Vente1B" sheetId="8" r:id="rId8"/>
  </sheets>
  <calcPr calcId="124519"/>
</workbook>
</file>

<file path=xl/calcChain.xml><?xml version="1.0" encoding="utf-8"?>
<calcChain xmlns="http://schemas.openxmlformats.org/spreadsheetml/2006/main">
  <c r="H8" i="4"/>
  <c r="H37" i="6"/>
  <c r="H36"/>
  <c r="H35"/>
  <c r="H34"/>
  <c r="J25"/>
  <c r="J24"/>
  <c r="M23"/>
  <c r="H23"/>
  <c r="M22"/>
  <c r="L22"/>
  <c r="K22"/>
  <c r="H22"/>
  <c r="M21"/>
  <c r="L21"/>
  <c r="K21"/>
  <c r="H21"/>
  <c r="M20"/>
  <c r="L20"/>
  <c r="K20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H1"/>
  <c r="H35" i="5"/>
  <c r="H34"/>
  <c r="H33"/>
  <c r="H32"/>
  <c r="J25"/>
  <c r="M24"/>
  <c r="H24"/>
  <c r="M23"/>
  <c r="L23"/>
  <c r="K23"/>
  <c r="H23"/>
  <c r="M22"/>
  <c r="L22"/>
  <c r="K22"/>
  <c r="H22"/>
  <c r="M21"/>
  <c r="L21"/>
  <c r="K21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H1"/>
  <c r="H23" i="4"/>
  <c r="L23"/>
  <c r="K23"/>
  <c r="M24"/>
  <c r="M23"/>
  <c r="M22"/>
  <c r="M21"/>
  <c r="L22"/>
  <c r="L21"/>
  <c r="K22"/>
  <c r="K21"/>
  <c r="H35"/>
  <c r="H34"/>
  <c r="H33"/>
  <c r="H32"/>
  <c r="J25"/>
  <c r="H24"/>
  <c r="H22"/>
  <c r="H21"/>
  <c r="H20"/>
  <c r="H19"/>
  <c r="H18"/>
  <c r="H17"/>
  <c r="H16"/>
  <c r="H15"/>
  <c r="H14"/>
  <c r="H13"/>
  <c r="H12"/>
  <c r="H11"/>
  <c r="H10"/>
  <c r="H9"/>
  <c r="H7"/>
  <c r="H6"/>
  <c r="H5"/>
  <c r="H4"/>
  <c r="H3"/>
  <c r="H2"/>
  <c r="H1"/>
  <c r="H37" i="3"/>
  <c r="H36"/>
  <c r="H35"/>
  <c r="H34"/>
  <c r="J25"/>
  <c r="J24"/>
  <c r="H23"/>
  <c r="M23"/>
  <c r="M22"/>
  <c r="L22"/>
  <c r="K22"/>
  <c r="H22"/>
  <c r="H21"/>
  <c r="K21"/>
  <c r="L21"/>
  <c r="M21"/>
  <c r="M20"/>
  <c r="L20"/>
  <c r="K20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H1"/>
</calcChain>
</file>

<file path=xl/sharedStrings.xml><?xml version="1.0" encoding="utf-8"?>
<sst xmlns="http://schemas.openxmlformats.org/spreadsheetml/2006/main" count="256" uniqueCount="70">
  <si>
    <t>BORDEREAU D’ACHAT DE BILLETS DE BANQUE ETRANGERS</t>
  </si>
  <si>
    <t>ET DE CHEQUES DE VOYAGE</t>
  </si>
  <si>
    <t>Instruction Générale des Opérations de Change du 1er janvier 2019 – Articles 34 et 208</t>
  </si>
  <si>
    <t>INFORMATIONS POINT DE CHANGE</t>
  </si>
  <si>
    <t>Dénomination des Devises</t>
  </si>
  <si>
    <t>TOTAL</t>
  </si>
  <si>
    <t>- N° de la déclaration douanière d’importation.</t>
  </si>
  <si>
    <t>REFERENCE BORDEREAU</t>
  </si>
  <si>
    <t>IDENTIFICATION CLIENT</t>
  </si>
  <si>
    <t xml:space="preserve">Montant </t>
  </si>
  <si>
    <t>Devise</t>
  </si>
  <si>
    <t>Cours</t>
  </si>
  <si>
    <t xml:space="preserve"> Appliqué</t>
  </si>
  <si>
    <t>Contre</t>
  </si>
  <si>
    <t>Val DH</t>
  </si>
  <si>
    <t>BORDEREAU DE VENTE DE BILLETS DE BANQUE ETRANGERS</t>
  </si>
  <si>
    <t>INFORMATION CLIENT</t>
  </si>
  <si>
    <t xml:space="preserve"> Dénomination: STE CAMBIO SAHARA</t>
  </si>
  <si>
    <t xml:space="preserve"> Identifiant:11/00276/0000/0430/08</t>
  </si>
  <si>
    <t xml:space="preserve"> Adresse: AVENUE 24 NOVEMBRE N° 83 </t>
  </si>
  <si>
    <t xml:space="preserve">  Nom et Prénom ou Raison Sociale: </t>
  </si>
  <si>
    <t xml:space="preserve"> Adresse: </t>
  </si>
  <si>
    <t xml:space="preserve"> Numéro du passeport:</t>
  </si>
  <si>
    <t>Qualité du cédant:MR</t>
  </si>
  <si>
    <t xml:space="preserve"> Identifiant :  Numéro d'identification: </t>
  </si>
  <si>
    <t xml:space="preserve"> INFORMATION OPERATION</t>
  </si>
  <si>
    <t>Cachet et Signature de point de change</t>
  </si>
  <si>
    <t xml:space="preserve">Personne Physique:  X  Personne morale: </t>
  </si>
  <si>
    <t xml:space="preserve"> Nature de l’Opération: Autres</t>
  </si>
  <si>
    <t>1 Euro</t>
  </si>
  <si>
    <t>N°: A00594/19  Date: 27/04/2019  Heure: 23:15:24</t>
  </si>
  <si>
    <t>N°: V00294/19  Date: 27/04/2019  Heure: 23:21:21</t>
  </si>
  <si>
    <t>Qualité du Bénéficiaire:  MR</t>
  </si>
  <si>
    <t xml:space="preserve">  Nom et Prénom ou Raison Sociale: BENKIRAN MAMOUN</t>
  </si>
  <si>
    <t xml:space="preserve"> Adresse: LOT HIND RUE 1 VILLA 1 CALIFORNIE CASA</t>
  </si>
  <si>
    <t xml:space="preserve"> Passeport: UP1202430  CIN: </t>
  </si>
  <si>
    <t xml:space="preserve"> Nature de l’Opération: </t>
  </si>
  <si>
    <t xml:space="preserve"> Justificatif du Rachat: </t>
  </si>
  <si>
    <t xml:space="preserve"> Numéro du justificatif: </t>
  </si>
  <si>
    <t xml:space="preserve"> Dénomination: STE HIBA CHANGE</t>
  </si>
  <si>
    <t xml:space="preserve"> Identifiant:11/00509/0000/0570/14</t>
  </si>
  <si>
    <t xml:space="preserve"> Adresse:  N° 2 Avenue  ALLAL FASSI Bloc 24 OUJDA</t>
  </si>
  <si>
    <t xml:space="preserve"> Nature de l’Opération: Dotation Touristique</t>
  </si>
  <si>
    <t>STE HIBA CHANGE Adresse:  N° 2 Avenue  ALLAL FASSI Bloc 24 OUJDA Ville:  OUJDA</t>
  </si>
  <si>
    <t>Num d'autorisation de l'office des changes: 11/00509/0000/0570/14</t>
  </si>
  <si>
    <t>RC: 27133/OUJ IF: 15170217 Patente: 11142021 CNSS: 4076122 Capital: 1000000</t>
  </si>
  <si>
    <t>Téléphone: 05 36 68 89 69 Fax: ICE: 000217207000031</t>
  </si>
  <si>
    <t>N°: V00084/19  Date: 07/12/2019  Heure: 14:23:23</t>
  </si>
  <si>
    <t xml:space="preserve">  Nom et Prénom ou Raison Sociale: HJGJHKJHKJJLK</t>
  </si>
  <si>
    <t xml:space="preserve"> Adresse: jhjkhkij</t>
  </si>
  <si>
    <t xml:space="preserve"> Passeport: FG1000  CIN: FG100</t>
  </si>
  <si>
    <t xml:space="preserve"> Dénomination: HANA CHANGE</t>
  </si>
  <si>
    <t xml:space="preserve"> Identifiant:11/00153/0000/0570/08</t>
  </si>
  <si>
    <t xml:space="preserve"> Adresse: N° 100 SOUK TANGER   OUJDA</t>
  </si>
  <si>
    <t>N°: A26679/19  Date: 03/12/2019  Heure: 12:38:37</t>
  </si>
  <si>
    <t>HANA CHANGE Adresse: N° 100 SOUK TANGER   OUJDA Ville: OUJDA</t>
  </si>
  <si>
    <t>Num d'autorisation de l'office des changes: 11/00153/0000/0570/08</t>
  </si>
  <si>
    <t>RC: 19789 IF: 10317817 Patente: 10301166 CNSS: 159139652 Capital: 1000000</t>
  </si>
  <si>
    <t xml:space="preserve">Téléphone: 0661646628 Fax: ICE:  </t>
  </si>
  <si>
    <t>Instruction Générale des Opérations de Change 2020 – Articles 34 et 208</t>
  </si>
  <si>
    <t>Instruction Générale des Opérations de Change 2020 – Articles 34, 113 et 130</t>
  </si>
  <si>
    <t>REFERENCE BORDEREAU
Bordereau de vente de billets de banque étrangers et de chèques de voyage
(Instruction Générale des Opérations de Change du 1er janvier 2019 – Article 34, 113 et 130)</t>
  </si>
  <si>
    <t xml:space="preserve"> Dénomination: Sté Change Express Succursale </t>
  </si>
  <si>
    <t xml:space="preserve"> Identifiant:11/00013/0001/0480/12</t>
  </si>
  <si>
    <t xml:space="preserve"> Adresse: Magasin 2A Prg. AlBoustane 4C Ouislane</t>
  </si>
  <si>
    <t>N°: A01540/20  Date: 09/02/2020  Heure: 12:16:26</t>
  </si>
  <si>
    <t>Sté Change Express Succursale  Adresse: Magasin 2A Prg. AlBoustane 4C Ouislane Ville: meknès</t>
  </si>
  <si>
    <t>Num d'autorisation de l'office des changes: 11/00013/0001/0480/12</t>
  </si>
  <si>
    <t>RC: 25989 IF: 4102330 Patente: 17001424 CNSS: 7545299 Capital: 1000000</t>
  </si>
  <si>
    <t xml:space="preserve">Téléphone: 0535549049 Fax: ICE: 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</si>
</sst>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7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color rgb="FF000000"/>
      <name val="Arial"/>
      <family val="2"/>
    </font>
    <font>
      <b/>
      <sz val="7"/>
      <color theme="1"/>
      <name val="Calibri"/>
      <family val="2"/>
      <scheme val="minor"/>
    </font>
    <font>
      <b/>
      <u/>
      <sz val="7"/>
      <color theme="1"/>
      <name val="Calibri"/>
      <family val="2"/>
      <scheme val="minor"/>
    </font>
    <font>
      <sz val="6"/>
      <color rgb="FF000000"/>
      <name val="Arial"/>
      <family val="2"/>
    </font>
    <font>
      <b/>
      <u/>
      <sz val="6"/>
      <color rgb="FF000000"/>
      <name val="Arial"/>
      <family val="2"/>
    </font>
    <font>
      <sz val="6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u/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0" xfId="0" applyFont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7" xfId="0" applyBorder="1"/>
    <xf numFmtId="0" fontId="0" fillId="0" borderId="3" xfId="0" applyBorder="1"/>
    <xf numFmtId="0" fontId="1" fillId="0" borderId="4" xfId="0" applyFont="1" applyBorder="1"/>
    <xf numFmtId="0" fontId="4" fillId="0" borderId="12" xfId="0" applyFont="1" applyBorder="1" applyAlignment="1"/>
    <xf numFmtId="0" fontId="2" fillId="0" borderId="0" xfId="0" applyFont="1" applyAlignment="1">
      <alignment horizontal="left"/>
    </xf>
    <xf numFmtId="0" fontId="4" fillId="0" borderId="3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1" fillId="0" borderId="10" xfId="0" applyFont="1" applyBorder="1"/>
    <xf numFmtId="0" fontId="3" fillId="0" borderId="7" xfId="0" applyFont="1" applyBorder="1"/>
    <xf numFmtId="0" fontId="6" fillId="0" borderId="4" xfId="0" applyFont="1" applyBorder="1"/>
    <xf numFmtId="0" fontId="6" fillId="0" borderId="4" xfId="0" applyFont="1" applyFill="1" applyBorder="1"/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/>
    <xf numFmtId="0" fontId="0" fillId="0" borderId="10" xfId="0" applyFont="1" applyBorder="1"/>
    <xf numFmtId="0" fontId="0" fillId="0" borderId="0" xfId="0" applyFont="1" applyBorder="1"/>
    <xf numFmtId="0" fontId="0" fillId="0" borderId="11" xfId="0" applyFont="1" applyBorder="1"/>
    <xf numFmtId="0" fontId="6" fillId="0" borderId="0" xfId="0" applyFont="1" applyBorder="1"/>
    <xf numFmtId="0" fontId="6" fillId="0" borderId="10" xfId="0" applyFont="1" applyBorder="1"/>
    <xf numFmtId="0" fontId="4" fillId="2" borderId="15" xfId="0" applyFont="1" applyFill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7" fillId="0" borderId="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4" xfId="0" applyFont="1" applyBorder="1"/>
    <xf numFmtId="0" fontId="8" fillId="0" borderId="10" xfId="0" applyFont="1" applyBorder="1"/>
    <xf numFmtId="0" fontId="4" fillId="0" borderId="10" xfId="0" applyFont="1" applyBorder="1"/>
    <xf numFmtId="0" fontId="8" fillId="0" borderId="7" xfId="0" applyFont="1" applyBorder="1"/>
    <xf numFmtId="0" fontId="4" fillId="0" borderId="7" xfId="0" applyFont="1" applyBorder="1"/>
    <xf numFmtId="4" fontId="4" fillId="0" borderId="12" xfId="0" applyNumberFormat="1" applyFon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7" fillId="0" borderId="12" xfId="0" applyNumberFormat="1" applyFont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0" fillId="0" borderId="0" xfId="0" applyFont="1"/>
    <xf numFmtId="0" fontId="9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2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2" fillId="0" borderId="10" xfId="0" applyFont="1" applyBorder="1"/>
    <xf numFmtId="0" fontId="10" fillId="0" borderId="0" xfId="0" applyFont="1" applyBorder="1"/>
    <xf numFmtId="0" fontId="10" fillId="0" borderId="11" xfId="0" applyFont="1" applyBorder="1"/>
    <xf numFmtId="0" fontId="12" fillId="0" borderId="7" xfId="0" applyFont="1" applyBorder="1"/>
    <xf numFmtId="0" fontId="13" fillId="0" borderId="4" xfId="0" applyFont="1" applyFill="1" applyBorder="1"/>
    <xf numFmtId="0" fontId="10" fillId="0" borderId="10" xfId="0" applyFont="1" applyBorder="1"/>
    <xf numFmtId="0" fontId="10" fillId="0" borderId="7" xfId="0" applyFont="1" applyBorder="1"/>
    <xf numFmtId="0" fontId="13" fillId="0" borderId="4" xfId="0" applyFont="1" applyBorder="1"/>
    <xf numFmtId="0" fontId="12" fillId="2" borderId="11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0" fillId="0" borderId="3" xfId="0" applyFont="1" applyBorder="1"/>
    <xf numFmtId="0" fontId="12" fillId="0" borderId="3" xfId="0" applyFont="1" applyBorder="1" applyAlignment="1"/>
    <xf numFmtId="0" fontId="12" fillId="0" borderId="12" xfId="0" applyFont="1" applyBorder="1" applyAlignment="1"/>
    <xf numFmtId="4" fontId="12" fillId="0" borderId="12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1" fillId="0" borderId="0" xfId="0" applyFont="1"/>
    <xf numFmtId="0" fontId="11" fillId="0" borderId="0" xfId="0" applyFont="1" applyAlignment="1">
      <alignment horizontal="left"/>
    </xf>
    <xf numFmtId="0" fontId="10" fillId="2" borderId="0" xfId="0" applyFont="1" applyFill="1"/>
    <xf numFmtId="0" fontId="16" fillId="0" borderId="0" xfId="0" applyFont="1"/>
    <xf numFmtId="0" fontId="10" fillId="3" borderId="0" xfId="0" applyFont="1" applyFill="1"/>
    <xf numFmtId="0" fontId="12" fillId="0" borderId="5" xfId="0" applyFont="1" applyBorder="1"/>
    <xf numFmtId="0" fontId="12" fillId="0" borderId="6" xfId="0" applyFont="1" applyBorder="1"/>
    <xf numFmtId="0" fontId="12" fillId="0" borderId="0" xfId="0" applyFont="1" applyBorder="1"/>
    <xf numFmtId="0" fontId="12" fillId="0" borderId="11" xfId="0" applyFont="1" applyBorder="1"/>
    <xf numFmtId="0" fontId="12" fillId="0" borderId="8" xfId="0" applyFont="1" applyBorder="1"/>
    <xf numFmtId="0" fontId="12" fillId="0" borderId="9" xfId="0" applyFont="1" applyBorder="1"/>
    <xf numFmtId="0" fontId="13" fillId="0" borderId="0" xfId="0" applyFont="1" applyBorder="1"/>
    <xf numFmtId="0" fontId="10" fillId="0" borderId="4" xfId="0" applyFont="1" applyBorder="1"/>
    <xf numFmtId="0" fontId="13" fillId="0" borderId="10" xfId="0" applyFont="1" applyBorder="1"/>
    <xf numFmtId="0" fontId="10" fillId="0" borderId="1" xfId="0" applyFont="1" applyBorder="1"/>
    <xf numFmtId="0" fontId="10" fillId="0" borderId="2" xfId="0" applyFont="1" applyBorder="1"/>
    <xf numFmtId="0" fontId="12" fillId="2" borderId="15" xfId="0" applyFont="1" applyFill="1" applyBorder="1" applyAlignment="1">
      <alignment horizontal="center"/>
    </xf>
    <xf numFmtId="0" fontId="12" fillId="0" borderId="1" xfId="0" applyFont="1" applyBorder="1" applyAlignment="1"/>
    <xf numFmtId="0" fontId="12" fillId="0" borderId="2" xfId="0" applyFont="1" applyBorder="1" applyAlignment="1"/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6" fillId="3" borderId="0" xfId="0" applyFont="1" applyFill="1"/>
    <xf numFmtId="0" fontId="4" fillId="2" borderId="1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opLeftCell="A11" workbookViewId="0">
      <selection activeCell="A35" sqref="A35:F35"/>
    </sheetView>
  </sheetViews>
  <sheetFormatPr baseColWidth="10" defaultRowHeight="15"/>
  <cols>
    <col min="1" max="1" width="11.140625" customWidth="1"/>
    <col min="2" max="2" width="9.28515625" customWidth="1"/>
  </cols>
  <sheetData>
    <row r="1" spans="1:6">
      <c r="A1" s="115" t="s">
        <v>15</v>
      </c>
      <c r="B1" s="116"/>
      <c r="C1" s="116"/>
      <c r="D1" s="116"/>
      <c r="E1" s="116"/>
      <c r="F1" s="117"/>
    </row>
    <row r="2" spans="1:6">
      <c r="A2" s="118" t="s">
        <v>1</v>
      </c>
      <c r="B2" s="119"/>
      <c r="C2" s="119"/>
      <c r="D2" s="119"/>
      <c r="E2" s="119"/>
      <c r="F2" s="120"/>
    </row>
    <row r="3" spans="1:6">
      <c r="A3" s="112" t="s">
        <v>2</v>
      </c>
      <c r="B3" s="113"/>
      <c r="C3" s="113"/>
      <c r="D3" s="113"/>
      <c r="E3" s="113"/>
      <c r="F3" s="114"/>
    </row>
    <row r="4" spans="1:6">
      <c r="A4" s="23" t="s">
        <v>3</v>
      </c>
      <c r="B4" s="2"/>
      <c r="C4" s="2"/>
      <c r="D4" s="2"/>
      <c r="E4" s="2"/>
      <c r="F4" s="3"/>
    </row>
    <row r="5" spans="1:6">
      <c r="A5" s="50" t="s">
        <v>17</v>
      </c>
      <c r="B5" s="5"/>
      <c r="C5" s="5"/>
      <c r="D5" s="5"/>
      <c r="E5" s="5"/>
      <c r="F5" s="6"/>
    </row>
    <row r="6" spans="1:6">
      <c r="A6" s="52" t="s">
        <v>18</v>
      </c>
      <c r="B6" s="8"/>
      <c r="C6" s="8"/>
      <c r="D6" s="8"/>
      <c r="E6" s="8"/>
      <c r="F6" s="9"/>
    </row>
    <row r="7" spans="1:6">
      <c r="A7" s="54" t="s">
        <v>19</v>
      </c>
      <c r="B7" s="2"/>
      <c r="C7" s="2"/>
      <c r="D7" s="2"/>
      <c r="E7" s="2"/>
      <c r="F7" s="3"/>
    </row>
    <row r="8" spans="1:6">
      <c r="A8" s="122" t="s">
        <v>7</v>
      </c>
      <c r="B8" s="123"/>
      <c r="C8" s="123"/>
      <c r="D8" s="123"/>
      <c r="E8" s="123"/>
      <c r="F8" s="124"/>
    </row>
    <row r="9" spans="1:6">
      <c r="A9" s="109" t="s">
        <v>31</v>
      </c>
      <c r="B9" s="110"/>
      <c r="C9" s="110"/>
      <c r="D9" s="110"/>
      <c r="E9" s="110"/>
      <c r="F9" s="111"/>
    </row>
    <row r="10" spans="1:6">
      <c r="A10" s="25" t="s">
        <v>16</v>
      </c>
      <c r="B10" s="5"/>
      <c r="C10" s="5"/>
      <c r="D10" s="5"/>
      <c r="E10" s="5"/>
      <c r="F10" s="6"/>
    </row>
    <row r="11" spans="1:6">
      <c r="A11" s="36" t="s">
        <v>27</v>
      </c>
      <c r="B11" s="8"/>
      <c r="C11" s="8"/>
      <c r="D11" s="8"/>
      <c r="E11" s="8"/>
      <c r="F11" s="9"/>
    </row>
    <row r="12" spans="1:6">
      <c r="A12" s="45" t="s">
        <v>32</v>
      </c>
      <c r="B12" s="2"/>
      <c r="C12" s="2"/>
      <c r="D12" s="2"/>
      <c r="E12" s="2"/>
      <c r="F12" s="3"/>
    </row>
    <row r="13" spans="1:6">
      <c r="A13" s="24" t="s">
        <v>8</v>
      </c>
      <c r="B13" s="5"/>
      <c r="C13" s="5"/>
      <c r="D13" s="5"/>
      <c r="E13" s="5"/>
      <c r="F13" s="6"/>
    </row>
    <row r="14" spans="1:6">
      <c r="A14" s="7" t="s">
        <v>33</v>
      </c>
      <c r="B14" s="8"/>
      <c r="C14" s="8"/>
      <c r="D14" s="8"/>
      <c r="E14" s="8"/>
      <c r="F14" s="9"/>
    </row>
    <row r="15" spans="1:6">
      <c r="A15" s="7" t="s">
        <v>34</v>
      </c>
      <c r="B15" s="8"/>
      <c r="C15" s="8"/>
      <c r="D15" s="8"/>
      <c r="E15" s="8"/>
      <c r="F15" s="9"/>
    </row>
    <row r="16" spans="1:6">
      <c r="A16" s="7" t="s">
        <v>35</v>
      </c>
      <c r="B16" s="8"/>
      <c r="C16" s="8"/>
      <c r="D16" s="8"/>
      <c r="E16" s="8"/>
      <c r="F16" s="9"/>
    </row>
    <row r="17" spans="1:6">
      <c r="A17" s="24" t="s">
        <v>25</v>
      </c>
      <c r="B17" s="5"/>
      <c r="C17" s="5"/>
      <c r="D17" s="5"/>
      <c r="E17" s="5"/>
      <c r="F17" s="6"/>
    </row>
    <row r="18" spans="1:6">
      <c r="A18" s="51" t="s">
        <v>36</v>
      </c>
      <c r="B18" s="8"/>
      <c r="C18" s="8"/>
      <c r="D18" s="8"/>
      <c r="E18" s="8"/>
      <c r="F18" s="9"/>
    </row>
    <row r="19" spans="1:6">
      <c r="A19" s="51" t="s">
        <v>37</v>
      </c>
      <c r="B19" s="8"/>
      <c r="C19" s="8"/>
      <c r="D19" s="8"/>
      <c r="E19" s="8"/>
      <c r="F19" s="9"/>
    </row>
    <row r="20" spans="1:6">
      <c r="A20" s="53" t="s">
        <v>38</v>
      </c>
      <c r="B20" s="2"/>
      <c r="C20" s="2"/>
      <c r="D20" s="2"/>
      <c r="E20" s="2"/>
      <c r="F20" s="3"/>
    </row>
    <row r="21" spans="1:6">
      <c r="A21" s="125" t="s">
        <v>4</v>
      </c>
      <c r="B21" s="126"/>
      <c r="C21" s="127"/>
      <c r="D21" s="19" t="s">
        <v>9</v>
      </c>
      <c r="E21" s="19" t="s">
        <v>11</v>
      </c>
      <c r="F21" s="20" t="s">
        <v>13</v>
      </c>
    </row>
    <row r="22" spans="1:6">
      <c r="A22" s="128"/>
      <c r="B22" s="129"/>
      <c r="C22" s="130"/>
      <c r="D22" s="18" t="s">
        <v>10</v>
      </c>
      <c r="E22" s="18" t="s">
        <v>12</v>
      </c>
      <c r="F22" s="21" t="s">
        <v>14</v>
      </c>
    </row>
    <row r="23" spans="1:6">
      <c r="A23" s="109" t="s">
        <v>29</v>
      </c>
      <c r="B23" s="110"/>
      <c r="C23" s="11"/>
      <c r="D23" s="15">
        <v>120</v>
      </c>
      <c r="E23" s="13">
        <v>11.25</v>
      </c>
      <c r="F23" s="55">
        <v>1350</v>
      </c>
    </row>
    <row r="24" spans="1:6">
      <c r="A24" s="131" t="s">
        <v>5</v>
      </c>
      <c r="B24" s="132"/>
      <c r="C24" s="132"/>
      <c r="D24" s="110"/>
      <c r="E24" s="111"/>
      <c r="F24" s="56">
        <v>1350</v>
      </c>
    </row>
    <row r="25" spans="1:6">
      <c r="A25" s="17"/>
      <c r="B25" s="17"/>
      <c r="C25" s="17" t="s">
        <v>26</v>
      </c>
      <c r="D25" s="17"/>
      <c r="E25" s="16"/>
      <c r="F25" s="16"/>
    </row>
    <row r="26" spans="1:6">
      <c r="C26" s="1"/>
    </row>
    <row r="27" spans="1:6">
      <c r="C27" s="14"/>
    </row>
    <row r="28" spans="1:6">
      <c r="C28" s="14"/>
    </row>
    <row r="29" spans="1:6">
      <c r="C29" s="14"/>
    </row>
    <row r="30" spans="1:6">
      <c r="C30" s="14"/>
    </row>
    <row r="31" spans="1:6">
      <c r="C31" s="14"/>
    </row>
    <row r="32" spans="1:6">
      <c r="A32" s="138"/>
      <c r="B32" s="139"/>
      <c r="C32" s="139"/>
      <c r="D32" s="139"/>
      <c r="E32" s="139"/>
      <c r="F32" s="140"/>
    </row>
    <row r="33" spans="1:6">
      <c r="A33" s="133"/>
      <c r="B33" s="121"/>
      <c r="C33" s="121"/>
      <c r="D33" s="121"/>
      <c r="E33" s="121"/>
      <c r="F33" s="134"/>
    </row>
    <row r="34" spans="1:6">
      <c r="A34" s="133"/>
      <c r="B34" s="121"/>
      <c r="C34" s="121"/>
      <c r="D34" s="121"/>
      <c r="E34" s="121"/>
      <c r="F34" s="134"/>
    </row>
    <row r="35" spans="1:6">
      <c r="A35" s="135"/>
      <c r="B35" s="136"/>
      <c r="C35" s="136"/>
      <c r="D35" s="136"/>
      <c r="E35" s="136"/>
      <c r="F35" s="137"/>
    </row>
    <row r="36" spans="1:6">
      <c r="A36" s="121"/>
      <c r="B36" s="121"/>
      <c r="C36" s="121"/>
      <c r="D36" s="121"/>
      <c r="E36" s="121"/>
      <c r="F36" s="121"/>
    </row>
  </sheetData>
  <mergeCells count="14">
    <mergeCell ref="A9:F9"/>
    <mergeCell ref="A3:F3"/>
    <mergeCell ref="A1:F1"/>
    <mergeCell ref="A2:F2"/>
    <mergeCell ref="A36:F36"/>
    <mergeCell ref="A8:F8"/>
    <mergeCell ref="A21:C21"/>
    <mergeCell ref="A22:C22"/>
    <mergeCell ref="A24:E24"/>
    <mergeCell ref="A23:B23"/>
    <mergeCell ref="A33:F33"/>
    <mergeCell ref="A34:F34"/>
    <mergeCell ref="A35:F35"/>
    <mergeCell ref="A32:F32"/>
  </mergeCells>
  <pageMargins left="0.39370078740157483" right="0" top="0.39370078740157483" bottom="0.39370078740157483" header="0.39370078740157483" footer="0.39370078740157483"/>
  <pageSetup paperSize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topLeftCell="A12" workbookViewId="0">
      <selection activeCell="A36" sqref="A36:F36"/>
    </sheetView>
  </sheetViews>
  <sheetFormatPr baseColWidth="10" defaultRowHeight="15"/>
  <cols>
    <col min="2" max="2" width="10.42578125" customWidth="1"/>
  </cols>
  <sheetData>
    <row r="1" spans="1:6">
      <c r="A1" s="147" t="s">
        <v>0</v>
      </c>
      <c r="B1" s="148"/>
      <c r="C1" s="148"/>
      <c r="D1" s="148"/>
      <c r="E1" s="148"/>
      <c r="F1" s="149"/>
    </row>
    <row r="2" spans="1:6">
      <c r="A2" s="147" t="s">
        <v>1</v>
      </c>
      <c r="B2" s="148"/>
      <c r="C2" s="148"/>
      <c r="D2" s="148"/>
      <c r="E2" s="148"/>
      <c r="F2" s="149"/>
    </row>
    <row r="3" spans="1:6">
      <c r="A3" s="112" t="s">
        <v>2</v>
      </c>
      <c r="B3" s="113"/>
      <c r="C3" s="113"/>
      <c r="D3" s="113"/>
      <c r="E3" s="113"/>
      <c r="F3" s="114"/>
    </row>
    <row r="4" spans="1:6">
      <c r="A4" s="23" t="s">
        <v>3</v>
      </c>
      <c r="B4" s="2"/>
      <c r="C4" s="2"/>
      <c r="D4" s="2"/>
      <c r="E4" s="2"/>
      <c r="F4" s="3"/>
    </row>
    <row r="5" spans="1:6">
      <c r="A5" s="12" t="s">
        <v>17</v>
      </c>
      <c r="B5" s="27"/>
      <c r="C5" s="27"/>
      <c r="D5" s="27"/>
      <c r="E5" s="27"/>
      <c r="F5" s="28"/>
    </row>
    <row r="6" spans="1:6">
      <c r="A6" s="22" t="s">
        <v>18</v>
      </c>
      <c r="B6" s="29"/>
      <c r="C6" s="29"/>
      <c r="D6" s="29"/>
      <c r="E6" s="29"/>
      <c r="F6" s="30"/>
    </row>
    <row r="7" spans="1:6">
      <c r="A7" s="26" t="s">
        <v>19</v>
      </c>
      <c r="B7" s="31"/>
      <c r="C7" s="31"/>
      <c r="D7" s="31"/>
      <c r="E7" s="31"/>
      <c r="F7" s="32"/>
    </row>
    <row r="8" spans="1:6">
      <c r="A8" s="141" t="s">
        <v>7</v>
      </c>
      <c r="B8" s="142"/>
      <c r="C8" s="142"/>
      <c r="D8" s="142"/>
      <c r="E8" s="142"/>
      <c r="F8" s="143"/>
    </row>
    <row r="9" spans="1:6">
      <c r="A9" s="109" t="s">
        <v>30</v>
      </c>
      <c r="B9" s="110"/>
      <c r="C9" s="110"/>
      <c r="D9" s="110"/>
      <c r="E9" s="110"/>
      <c r="F9" s="111"/>
    </row>
    <row r="10" spans="1:6">
      <c r="A10" s="39" t="s">
        <v>16</v>
      </c>
      <c r="B10" s="8"/>
      <c r="C10" s="8"/>
      <c r="D10" s="8"/>
      <c r="E10" s="8"/>
      <c r="F10" s="8"/>
    </row>
    <row r="11" spans="1:6">
      <c r="A11" s="4" t="s">
        <v>27</v>
      </c>
      <c r="B11" s="5"/>
      <c r="C11" s="5"/>
      <c r="D11" s="5"/>
      <c r="E11" s="5"/>
      <c r="F11" s="6"/>
    </row>
    <row r="12" spans="1:6">
      <c r="A12" s="10" t="s">
        <v>23</v>
      </c>
      <c r="B12" s="2"/>
      <c r="C12" s="2"/>
      <c r="D12" s="2"/>
      <c r="E12" s="2"/>
      <c r="F12" s="3"/>
    </row>
    <row r="13" spans="1:6">
      <c r="A13" s="40" t="s">
        <v>8</v>
      </c>
      <c r="B13" s="8"/>
      <c r="C13" s="8"/>
      <c r="D13" s="8"/>
      <c r="E13" s="8"/>
      <c r="F13" s="9"/>
    </row>
    <row r="14" spans="1:6">
      <c r="A14" s="4" t="s">
        <v>20</v>
      </c>
      <c r="B14" s="5"/>
      <c r="C14" s="5"/>
      <c r="D14" s="5"/>
      <c r="E14" s="5"/>
      <c r="F14" s="6"/>
    </row>
    <row r="15" spans="1:6">
      <c r="A15" s="36" t="s">
        <v>21</v>
      </c>
      <c r="B15" s="37"/>
      <c r="C15" s="37"/>
      <c r="D15" s="37"/>
      <c r="E15" s="37"/>
      <c r="F15" s="38"/>
    </row>
    <row r="16" spans="1:6">
      <c r="A16" s="36" t="s">
        <v>22</v>
      </c>
      <c r="B16" s="37"/>
      <c r="C16" s="37"/>
      <c r="D16" s="37"/>
      <c r="E16" s="37"/>
      <c r="F16" s="38"/>
    </row>
    <row r="17" spans="1:6">
      <c r="A17" s="45" t="s">
        <v>24</v>
      </c>
      <c r="B17" s="46"/>
      <c r="C17" s="46"/>
      <c r="D17" s="46"/>
      <c r="E17" s="46"/>
      <c r="F17" s="47"/>
    </row>
    <row r="18" spans="1:6">
      <c r="A18" s="39" t="s">
        <v>25</v>
      </c>
      <c r="B18" s="37"/>
      <c r="C18" s="37"/>
      <c r="D18" s="37"/>
      <c r="E18" s="37"/>
      <c r="F18" s="37"/>
    </row>
    <row r="19" spans="1:6">
      <c r="A19" s="42" t="s">
        <v>28</v>
      </c>
      <c r="B19" s="43"/>
      <c r="C19" s="43"/>
      <c r="D19" s="43"/>
      <c r="E19" s="43"/>
      <c r="F19" s="44"/>
    </row>
    <row r="20" spans="1:6">
      <c r="A20" s="144" t="s">
        <v>4</v>
      </c>
      <c r="B20" s="145"/>
      <c r="C20" s="146"/>
      <c r="D20" s="19" t="s">
        <v>9</v>
      </c>
      <c r="E20" s="19" t="s">
        <v>11</v>
      </c>
      <c r="F20" s="41" t="s">
        <v>13</v>
      </c>
    </row>
    <row r="21" spans="1:6">
      <c r="A21" s="128"/>
      <c r="B21" s="129"/>
      <c r="C21" s="130"/>
      <c r="D21" s="18" t="s">
        <v>10</v>
      </c>
      <c r="E21" s="18" t="s">
        <v>12</v>
      </c>
      <c r="F21" s="21" t="s">
        <v>14</v>
      </c>
    </row>
    <row r="22" spans="1:6" ht="15.75">
      <c r="A22" s="33" t="s">
        <v>29</v>
      </c>
      <c r="B22" s="34"/>
      <c r="C22" s="35"/>
      <c r="D22" s="48">
        <v>20</v>
      </c>
      <c r="E22" s="49">
        <v>10.6</v>
      </c>
      <c r="F22" s="57">
        <v>212</v>
      </c>
    </row>
    <row r="23" spans="1:6" ht="15.75">
      <c r="A23" s="131" t="s">
        <v>5</v>
      </c>
      <c r="B23" s="132"/>
      <c r="C23" s="132"/>
      <c r="D23" s="110"/>
      <c r="E23" s="111"/>
      <c r="F23" s="57">
        <v>212</v>
      </c>
    </row>
    <row r="24" spans="1:6">
      <c r="C24" t="s">
        <v>6</v>
      </c>
    </row>
    <row r="25" spans="1:6">
      <c r="C25" t="s">
        <v>26</v>
      </c>
    </row>
    <row r="34" spans="1:6">
      <c r="A34" s="138"/>
      <c r="B34" s="139"/>
      <c r="C34" s="139"/>
      <c r="D34" s="139"/>
      <c r="E34" s="139"/>
      <c r="F34" s="140"/>
    </row>
    <row r="35" spans="1:6">
      <c r="A35" s="133"/>
      <c r="B35" s="121"/>
      <c r="C35" s="121"/>
      <c r="D35" s="121"/>
      <c r="E35" s="121"/>
      <c r="F35" s="134"/>
    </row>
    <row r="36" spans="1:6">
      <c r="A36" s="133"/>
      <c r="B36" s="121"/>
      <c r="C36" s="121"/>
      <c r="D36" s="121"/>
      <c r="E36" s="121"/>
      <c r="F36" s="134"/>
    </row>
    <row r="37" spans="1:6">
      <c r="A37" s="135"/>
      <c r="B37" s="136"/>
      <c r="C37" s="136"/>
      <c r="D37" s="136"/>
      <c r="E37" s="136"/>
      <c r="F37" s="137"/>
    </row>
  </sheetData>
  <mergeCells count="12">
    <mergeCell ref="A8:F8"/>
    <mergeCell ref="A20:C20"/>
    <mergeCell ref="A21:C21"/>
    <mergeCell ref="A1:F1"/>
    <mergeCell ref="A2:F2"/>
    <mergeCell ref="A3:F3"/>
    <mergeCell ref="A9:F9"/>
    <mergeCell ref="A34:F34"/>
    <mergeCell ref="A35:F35"/>
    <mergeCell ref="A36:F36"/>
    <mergeCell ref="A37:F37"/>
    <mergeCell ref="A23:E23"/>
  </mergeCells>
  <pageMargins left="0.19685039370078741" right="0" top="0.19685039370078741" bottom="0.19685039370078741" header="0.31496062992125984" footer="0.31496062992125984"/>
  <pageSetup paperSize="1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>
      <selection activeCell="P1" sqref="P1"/>
    </sheetView>
  </sheetViews>
  <sheetFormatPr baseColWidth="10" defaultRowHeight="15"/>
  <cols>
    <col min="7" max="7" width="5.85546875" customWidth="1"/>
  </cols>
  <sheetData>
    <row r="1" spans="1:13">
      <c r="A1" s="147" t="s">
        <v>0</v>
      </c>
      <c r="B1" s="148"/>
      <c r="C1" s="148"/>
      <c r="D1" s="148"/>
      <c r="E1" s="148"/>
      <c r="F1" s="149"/>
      <c r="H1" s="147" t="str">
        <f t="shared" ref="H1:H23" si="0">A1</f>
        <v>BORDEREAU D’ACHAT DE BILLETS DE BANQUE ETRANGERS</v>
      </c>
      <c r="I1" s="148"/>
      <c r="J1" s="148"/>
      <c r="K1" s="148"/>
      <c r="L1" s="148"/>
      <c r="M1" s="149"/>
    </row>
    <row r="2" spans="1:13">
      <c r="A2" s="147" t="s">
        <v>1</v>
      </c>
      <c r="B2" s="148"/>
      <c r="C2" s="148"/>
      <c r="D2" s="148"/>
      <c r="E2" s="148"/>
      <c r="F2" s="149"/>
      <c r="H2" s="147" t="str">
        <f t="shared" si="0"/>
        <v>ET DE CHEQUES DE VOYAGE</v>
      </c>
      <c r="I2" s="148"/>
      <c r="J2" s="148"/>
      <c r="K2" s="148"/>
      <c r="L2" s="148"/>
      <c r="M2" s="149"/>
    </row>
    <row r="3" spans="1:13">
      <c r="A3" s="112" t="s">
        <v>59</v>
      </c>
      <c r="B3" s="113"/>
      <c r="C3" s="113"/>
      <c r="D3" s="113"/>
      <c r="E3" s="113"/>
      <c r="F3" s="114"/>
      <c r="H3" s="112" t="str">
        <f t="shared" si="0"/>
        <v>Instruction Générale des Opérations de Change 2020 – Articles 34 et 208</v>
      </c>
      <c r="I3" s="113"/>
      <c r="J3" s="113"/>
      <c r="K3" s="113"/>
      <c r="L3" s="113"/>
      <c r="M3" s="114"/>
    </row>
    <row r="4" spans="1:13">
      <c r="A4" s="23" t="s">
        <v>3</v>
      </c>
      <c r="B4" s="2"/>
      <c r="C4" s="2"/>
      <c r="D4" s="2"/>
      <c r="E4" s="2"/>
      <c r="F4" s="3"/>
      <c r="H4" s="23" t="str">
        <f t="shared" si="0"/>
        <v>INFORMATIONS POINT DE CHANGE</v>
      </c>
      <c r="I4" s="2"/>
      <c r="J4" s="2"/>
      <c r="K4" s="2"/>
      <c r="L4" s="2"/>
      <c r="M4" s="3"/>
    </row>
    <row r="5" spans="1:13">
      <c r="A5" s="12" t="s">
        <v>62</v>
      </c>
      <c r="B5" s="27"/>
      <c r="C5" s="27"/>
      <c r="D5" s="27"/>
      <c r="E5" s="27"/>
      <c r="F5" s="28"/>
      <c r="H5" s="12" t="str">
        <f t="shared" si="0"/>
        <v xml:space="preserve"> Dénomination: Sté Change Express Succursale </v>
      </c>
      <c r="I5" s="27"/>
      <c r="J5" s="27"/>
      <c r="K5" s="27"/>
      <c r="L5" s="27"/>
      <c r="M5" s="28"/>
    </row>
    <row r="6" spans="1:13">
      <c r="A6" s="22" t="s">
        <v>63</v>
      </c>
      <c r="B6" s="29"/>
      <c r="C6" s="29"/>
      <c r="D6" s="29"/>
      <c r="E6" s="29"/>
      <c r="F6" s="30"/>
      <c r="H6" s="22" t="str">
        <f t="shared" si="0"/>
        <v xml:space="preserve"> Identifiant:11/00013/0001/0480/12</v>
      </c>
      <c r="I6" s="29"/>
      <c r="J6" s="29"/>
      <c r="K6" s="29"/>
      <c r="L6" s="29"/>
      <c r="M6" s="30"/>
    </row>
    <row r="7" spans="1:13">
      <c r="A7" s="26" t="s">
        <v>64</v>
      </c>
      <c r="B7" s="31"/>
      <c r="C7" s="31"/>
      <c r="D7" s="31"/>
      <c r="E7" s="31"/>
      <c r="F7" s="32"/>
      <c r="H7" s="26" t="str">
        <f t="shared" si="0"/>
        <v xml:space="preserve"> Adresse: Magasin 2A Prg. AlBoustane 4C Ouislane</v>
      </c>
      <c r="I7" s="31"/>
      <c r="J7" s="31"/>
      <c r="K7" s="31"/>
      <c r="L7" s="31"/>
      <c r="M7" s="32"/>
    </row>
    <row r="8" spans="1:13">
      <c r="A8" s="141" t="s">
        <v>7</v>
      </c>
      <c r="B8" s="142"/>
      <c r="C8" s="142"/>
      <c r="D8" s="142"/>
      <c r="E8" s="142"/>
      <c r="F8" s="143"/>
      <c r="H8" s="141" t="str">
        <f t="shared" si="0"/>
        <v>REFERENCE BORDEREAU</v>
      </c>
      <c r="I8" s="142"/>
      <c r="J8" s="142"/>
      <c r="K8" s="142"/>
      <c r="L8" s="142"/>
      <c r="M8" s="143"/>
    </row>
    <row r="9" spans="1:13">
      <c r="A9" s="109" t="s">
        <v>65</v>
      </c>
      <c r="B9" s="110"/>
      <c r="C9" s="110"/>
      <c r="D9" s="110"/>
      <c r="E9" s="110"/>
      <c r="F9" s="111"/>
      <c r="H9" s="109" t="str">
        <f t="shared" si="0"/>
        <v>N°: A01540/20  Date: 09/02/2020  Heure: 12:16:26</v>
      </c>
      <c r="I9" s="110"/>
      <c r="J9" s="110"/>
      <c r="K9" s="110"/>
      <c r="L9" s="110"/>
      <c r="M9" s="111"/>
    </row>
    <row r="10" spans="1:13">
      <c r="A10" s="39" t="s">
        <v>16</v>
      </c>
      <c r="B10" s="8"/>
      <c r="C10" s="8"/>
      <c r="D10" s="8"/>
      <c r="E10" s="8"/>
      <c r="F10" s="8"/>
      <c r="H10" s="39" t="str">
        <f t="shared" si="0"/>
        <v>INFORMATION CLIENT</v>
      </c>
      <c r="I10" s="8"/>
      <c r="J10" s="8"/>
      <c r="K10" s="8"/>
      <c r="L10" s="8"/>
      <c r="M10" s="8"/>
    </row>
    <row r="11" spans="1:13">
      <c r="A11" s="4" t="s">
        <v>27</v>
      </c>
      <c r="B11" s="5"/>
      <c r="C11" s="5"/>
      <c r="D11" s="5"/>
      <c r="E11" s="5"/>
      <c r="F11" s="6"/>
      <c r="H11" s="4" t="str">
        <f t="shared" si="0"/>
        <v xml:space="preserve">Personne Physique:  X  Personne morale: </v>
      </c>
      <c r="I11" s="5"/>
      <c r="J11" s="5"/>
      <c r="K11" s="5"/>
      <c r="L11" s="5"/>
      <c r="M11" s="6"/>
    </row>
    <row r="12" spans="1:13">
      <c r="A12" s="10" t="s">
        <v>23</v>
      </c>
      <c r="B12" s="2"/>
      <c r="C12" s="2"/>
      <c r="D12" s="2"/>
      <c r="E12" s="2"/>
      <c r="F12" s="3"/>
      <c r="H12" s="10" t="str">
        <f t="shared" si="0"/>
        <v>Qualité du cédant:MR</v>
      </c>
      <c r="I12" s="2"/>
      <c r="J12" s="2"/>
      <c r="K12" s="2"/>
      <c r="L12" s="2"/>
      <c r="M12" s="3"/>
    </row>
    <row r="13" spans="1:13">
      <c r="A13" s="40" t="s">
        <v>8</v>
      </c>
      <c r="B13" s="8"/>
      <c r="C13" s="8"/>
      <c r="D13" s="8"/>
      <c r="E13" s="8"/>
      <c r="F13" s="9"/>
      <c r="H13" s="40" t="str">
        <f t="shared" si="0"/>
        <v>IDENTIFICATION CLIENT</v>
      </c>
      <c r="I13" s="8"/>
      <c r="J13" s="8"/>
      <c r="K13" s="8"/>
      <c r="L13" s="8"/>
      <c r="M13" s="9"/>
    </row>
    <row r="14" spans="1:13">
      <c r="A14" s="4" t="s">
        <v>20</v>
      </c>
      <c r="B14" s="5"/>
      <c r="C14" s="5"/>
      <c r="D14" s="5"/>
      <c r="E14" s="5"/>
      <c r="F14" s="6"/>
      <c r="H14" s="4" t="str">
        <f t="shared" si="0"/>
        <v xml:space="preserve">  Nom et Prénom ou Raison Sociale: </v>
      </c>
      <c r="I14" s="5"/>
      <c r="J14" s="5"/>
      <c r="K14" s="5"/>
      <c r="L14" s="5"/>
      <c r="M14" s="6"/>
    </row>
    <row r="15" spans="1:13">
      <c r="A15" s="36" t="s">
        <v>21</v>
      </c>
      <c r="B15" s="37"/>
      <c r="C15" s="37"/>
      <c r="D15" s="37"/>
      <c r="E15" s="37"/>
      <c r="F15" s="38"/>
      <c r="H15" s="36" t="str">
        <f t="shared" si="0"/>
        <v xml:space="preserve"> Adresse: </v>
      </c>
      <c r="I15" s="37"/>
      <c r="J15" s="37"/>
      <c r="K15" s="37"/>
      <c r="L15" s="37"/>
      <c r="M15" s="38"/>
    </row>
    <row r="16" spans="1:13">
      <c r="A16" s="36" t="s">
        <v>22</v>
      </c>
      <c r="B16" s="37"/>
      <c r="C16" s="37"/>
      <c r="D16" s="37"/>
      <c r="E16" s="37"/>
      <c r="F16" s="38"/>
      <c r="H16" s="36" t="str">
        <f t="shared" si="0"/>
        <v xml:space="preserve"> Numéro du passeport:</v>
      </c>
      <c r="I16" s="37"/>
      <c r="J16" s="37"/>
      <c r="K16" s="37"/>
      <c r="L16" s="37"/>
      <c r="M16" s="38"/>
    </row>
    <row r="17" spans="1:13">
      <c r="A17" s="45" t="s">
        <v>24</v>
      </c>
      <c r="B17" s="46"/>
      <c r="C17" s="46"/>
      <c r="D17" s="46"/>
      <c r="E17" s="46"/>
      <c r="F17" s="47"/>
      <c r="H17" s="45" t="str">
        <f t="shared" si="0"/>
        <v xml:space="preserve"> Identifiant :  Numéro d'identification: </v>
      </c>
      <c r="I17" s="46"/>
      <c r="J17" s="46"/>
      <c r="K17" s="46"/>
      <c r="L17" s="46"/>
      <c r="M17" s="47"/>
    </row>
    <row r="18" spans="1:13">
      <c r="A18" s="39" t="s">
        <v>25</v>
      </c>
      <c r="B18" s="37"/>
      <c r="C18" s="37"/>
      <c r="D18" s="37"/>
      <c r="E18" s="37"/>
      <c r="F18" s="37"/>
      <c r="H18" s="39" t="str">
        <f t="shared" si="0"/>
        <v xml:space="preserve"> INFORMATION OPERATION</v>
      </c>
      <c r="I18" s="37"/>
      <c r="J18" s="37"/>
      <c r="K18" s="37"/>
      <c r="L18" s="37"/>
      <c r="M18" s="37"/>
    </row>
    <row r="19" spans="1:13">
      <c r="A19" s="42" t="s">
        <v>28</v>
      </c>
      <c r="B19" s="43"/>
      <c r="C19" s="43"/>
      <c r="D19" s="43"/>
      <c r="E19" s="43"/>
      <c r="F19" s="44"/>
      <c r="H19" s="42" t="str">
        <f t="shared" si="0"/>
        <v xml:space="preserve"> Nature de l’Opération: Autres</v>
      </c>
      <c r="I19" s="43"/>
      <c r="J19" s="43"/>
      <c r="K19" s="43"/>
      <c r="L19" s="43"/>
      <c r="M19" s="44"/>
    </row>
    <row r="20" spans="1:13">
      <c r="A20" s="144" t="s">
        <v>4</v>
      </c>
      <c r="B20" s="145"/>
      <c r="C20" s="146"/>
      <c r="D20" s="58" t="s">
        <v>9</v>
      </c>
      <c r="E20" s="58" t="s">
        <v>11</v>
      </c>
      <c r="F20" s="41" t="s">
        <v>13</v>
      </c>
      <c r="H20" s="144" t="str">
        <f t="shared" si="0"/>
        <v>Dénomination des Devises</v>
      </c>
      <c r="I20" s="145"/>
      <c r="J20" s="146"/>
      <c r="K20" s="58" t="str">
        <f t="shared" ref="K20:M22" si="1">D20</f>
        <v xml:space="preserve">Montant </v>
      </c>
      <c r="L20" s="58" t="str">
        <f t="shared" si="1"/>
        <v>Cours</v>
      </c>
      <c r="M20" s="41" t="str">
        <f t="shared" si="1"/>
        <v>Contre</v>
      </c>
    </row>
    <row r="21" spans="1:13">
      <c r="A21" s="128"/>
      <c r="B21" s="129"/>
      <c r="C21" s="130"/>
      <c r="D21" s="18" t="s">
        <v>10</v>
      </c>
      <c r="E21" s="18" t="s">
        <v>12</v>
      </c>
      <c r="F21" s="21" t="s">
        <v>14</v>
      </c>
      <c r="H21" s="128">
        <f t="shared" si="0"/>
        <v>0</v>
      </c>
      <c r="I21" s="129"/>
      <c r="J21" s="130"/>
      <c r="K21" s="18" t="str">
        <f t="shared" si="1"/>
        <v>Devise</v>
      </c>
      <c r="L21" s="18" t="str">
        <f t="shared" si="1"/>
        <v xml:space="preserve"> Appliqué</v>
      </c>
      <c r="M21" s="21" t="str">
        <f t="shared" si="1"/>
        <v>Val DH</v>
      </c>
    </row>
    <row r="22" spans="1:13" ht="15.75">
      <c r="A22" s="33" t="s">
        <v>29</v>
      </c>
      <c r="B22" s="34"/>
      <c r="C22" s="35"/>
      <c r="D22" s="48">
        <v>250</v>
      </c>
      <c r="E22" s="49">
        <v>10.71</v>
      </c>
      <c r="F22" s="57">
        <v>2677.5</v>
      </c>
      <c r="H22" s="33" t="str">
        <f t="shared" si="0"/>
        <v>1 Euro</v>
      </c>
      <c r="I22" s="34"/>
      <c r="J22" s="35"/>
      <c r="K22" s="48">
        <f t="shared" si="1"/>
        <v>250</v>
      </c>
      <c r="L22" s="49">
        <f t="shared" si="1"/>
        <v>10.71</v>
      </c>
      <c r="M22" s="57">
        <f t="shared" si="1"/>
        <v>2677.5</v>
      </c>
    </row>
    <row r="23" spans="1:13" ht="15.75">
      <c r="A23" s="131" t="s">
        <v>5</v>
      </c>
      <c r="B23" s="132"/>
      <c r="C23" s="132"/>
      <c r="D23" s="110"/>
      <c r="E23" s="111"/>
      <c r="F23" s="57">
        <v>2677.5</v>
      </c>
      <c r="H23" s="131" t="str">
        <f t="shared" si="0"/>
        <v>TOTAL</v>
      </c>
      <c r="I23" s="132"/>
      <c r="J23" s="132"/>
      <c r="K23" s="110"/>
      <c r="L23" s="111"/>
      <c r="M23" s="57">
        <f>F23</f>
        <v>2677.5</v>
      </c>
    </row>
    <row r="24" spans="1:13">
      <c r="C24" t="s">
        <v>6</v>
      </c>
      <c r="J24" t="str">
        <f>C24</f>
        <v>- N° de la déclaration douanière d’importation.</v>
      </c>
    </row>
    <row r="25" spans="1:13">
      <c r="C25" t="s">
        <v>26</v>
      </c>
      <c r="J25" t="str">
        <f>C25</f>
        <v>Cachet et Signature de point de change</v>
      </c>
    </row>
    <row r="34" spans="1:13">
      <c r="A34" s="138" t="s">
        <v>66</v>
      </c>
      <c r="B34" s="139"/>
      <c r="C34" s="139"/>
      <c r="D34" s="139"/>
      <c r="E34" s="139"/>
      <c r="F34" s="140"/>
      <c r="H34" s="138" t="str">
        <f>A34</f>
        <v>Sté Change Express Succursale  Adresse: Magasin 2A Prg. AlBoustane 4C Ouislane Ville: meknès</v>
      </c>
      <c r="I34" s="139"/>
      <c r="J34" s="139"/>
      <c r="K34" s="139"/>
      <c r="L34" s="139"/>
      <c r="M34" s="140"/>
    </row>
    <row r="35" spans="1:13">
      <c r="A35" s="133" t="s">
        <v>67</v>
      </c>
      <c r="B35" s="121"/>
      <c r="C35" s="121"/>
      <c r="D35" s="121"/>
      <c r="E35" s="121"/>
      <c r="F35" s="134"/>
      <c r="H35" s="133" t="str">
        <f>A35</f>
        <v>Num d'autorisation de l'office des changes: 11/00013/0001/0480/12</v>
      </c>
      <c r="I35" s="121"/>
      <c r="J35" s="121"/>
      <c r="K35" s="121"/>
      <c r="L35" s="121"/>
      <c r="M35" s="134"/>
    </row>
    <row r="36" spans="1:13">
      <c r="A36" s="133" t="s">
        <v>68</v>
      </c>
      <c r="B36" s="121"/>
      <c r="C36" s="121"/>
      <c r="D36" s="121"/>
      <c r="E36" s="121"/>
      <c r="F36" s="134"/>
      <c r="H36" s="133" t="str">
        <f>A36</f>
        <v>RC: 25989 IF: 4102330 Patente: 17001424 CNSS: 7545299 Capital: 1000000</v>
      </c>
      <c r="I36" s="121"/>
      <c r="J36" s="121"/>
      <c r="K36" s="121"/>
      <c r="L36" s="121"/>
      <c r="M36" s="134"/>
    </row>
    <row r="37" spans="1:13">
      <c r="A37" s="135" t="s">
        <v>69</v>
      </c>
      <c r="B37" s="136"/>
      <c r="C37" s="136"/>
      <c r="D37" s="136"/>
      <c r="E37" s="136"/>
      <c r="F37" s="137"/>
      <c r="H37" s="135" t="str">
        <f>A37</f>
        <v xml:space="preserve">Téléphone: 0535549049 Fax: ICE:  </v>
      </c>
      <c r="I37" s="136"/>
      <c r="J37" s="136"/>
      <c r="K37" s="136"/>
      <c r="L37" s="136"/>
      <c r="M37" s="137"/>
    </row>
  </sheetData>
  <mergeCells count="24">
    <mergeCell ref="H37:M37"/>
    <mergeCell ref="H1:M1"/>
    <mergeCell ref="H2:M2"/>
    <mergeCell ref="H3:M3"/>
    <mergeCell ref="H8:M8"/>
    <mergeCell ref="H9:M9"/>
    <mergeCell ref="H20:J20"/>
    <mergeCell ref="H21:J21"/>
    <mergeCell ref="H23:L23"/>
    <mergeCell ref="H34:M34"/>
    <mergeCell ref="H35:M35"/>
    <mergeCell ref="H36:M36"/>
    <mergeCell ref="A37:F37"/>
    <mergeCell ref="A1:F1"/>
    <mergeCell ref="A2:F2"/>
    <mergeCell ref="A3:F3"/>
    <mergeCell ref="A8:F8"/>
    <mergeCell ref="A9:F9"/>
    <mergeCell ref="A20:C20"/>
    <mergeCell ref="A21:C21"/>
    <mergeCell ref="A23:E23"/>
    <mergeCell ref="A34:F34"/>
    <mergeCell ref="A35:F35"/>
    <mergeCell ref="A36:F36"/>
  </mergeCells>
  <pageMargins left="0.19685039370078741" right="0" top="0.19685039370078741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"/>
  <sheetViews>
    <sheetView workbookViewId="0">
      <selection activeCell="O36" sqref="O36"/>
    </sheetView>
  </sheetViews>
  <sheetFormatPr baseColWidth="10" defaultRowHeight="15"/>
  <cols>
    <col min="7" max="7" width="6" customWidth="1"/>
  </cols>
  <sheetData>
    <row r="1" spans="1:13">
      <c r="A1" s="115" t="s">
        <v>15</v>
      </c>
      <c r="B1" s="116"/>
      <c r="C1" s="116"/>
      <c r="D1" s="116"/>
      <c r="E1" s="116"/>
      <c r="F1" s="117"/>
      <c r="H1" s="115" t="str">
        <f t="shared" ref="H1:H24" si="0">A1</f>
        <v>BORDEREAU DE VENTE DE BILLETS DE BANQUE ETRANGERS</v>
      </c>
      <c r="I1" s="116"/>
      <c r="J1" s="116"/>
      <c r="K1" s="116"/>
      <c r="L1" s="116"/>
      <c r="M1" s="117"/>
    </row>
    <row r="2" spans="1:13">
      <c r="A2" s="118" t="s">
        <v>1</v>
      </c>
      <c r="B2" s="119"/>
      <c r="C2" s="119"/>
      <c r="D2" s="119"/>
      <c r="E2" s="119"/>
      <c r="F2" s="120"/>
      <c r="H2" s="118" t="str">
        <f t="shared" si="0"/>
        <v>ET DE CHEQUES DE VOYAGE</v>
      </c>
      <c r="I2" s="119"/>
      <c r="J2" s="119"/>
      <c r="K2" s="119"/>
      <c r="L2" s="119"/>
      <c r="M2" s="120"/>
    </row>
    <row r="3" spans="1:13">
      <c r="A3" s="112" t="s">
        <v>60</v>
      </c>
      <c r="B3" s="113"/>
      <c r="C3" s="113"/>
      <c r="D3" s="113"/>
      <c r="E3" s="113"/>
      <c r="F3" s="114"/>
      <c r="H3" s="112" t="str">
        <f t="shared" si="0"/>
        <v>Instruction Générale des Opérations de Change 2020 – Articles 34, 113 et 130</v>
      </c>
      <c r="I3" s="113"/>
      <c r="J3" s="113"/>
      <c r="K3" s="113"/>
      <c r="L3" s="113"/>
      <c r="M3" s="114"/>
    </row>
    <row r="4" spans="1:13">
      <c r="A4" s="23" t="s">
        <v>3</v>
      </c>
      <c r="B4" s="2"/>
      <c r="C4" s="2"/>
      <c r="D4" s="2"/>
      <c r="E4" s="2"/>
      <c r="F4" s="3"/>
      <c r="H4" s="23" t="str">
        <f t="shared" si="0"/>
        <v>INFORMATIONS POINT DE CHANGE</v>
      </c>
      <c r="I4" s="2"/>
      <c r="J4" s="2"/>
      <c r="K4" s="2"/>
      <c r="L4" s="2"/>
      <c r="M4" s="3"/>
    </row>
    <row r="5" spans="1:13">
      <c r="A5" s="50" t="s">
        <v>17</v>
      </c>
      <c r="B5" s="5"/>
      <c r="C5" s="5"/>
      <c r="D5" s="5"/>
      <c r="E5" s="5"/>
      <c r="F5" s="6"/>
      <c r="H5" s="50" t="str">
        <f t="shared" si="0"/>
        <v xml:space="preserve"> Dénomination: STE CAMBIO SAHARA</v>
      </c>
      <c r="I5" s="5"/>
      <c r="J5" s="5"/>
      <c r="K5" s="5"/>
      <c r="L5" s="5"/>
      <c r="M5" s="6"/>
    </row>
    <row r="6" spans="1:13">
      <c r="A6" s="52" t="s">
        <v>18</v>
      </c>
      <c r="B6" s="8"/>
      <c r="C6" s="8"/>
      <c r="D6" s="8"/>
      <c r="E6" s="8"/>
      <c r="F6" s="9"/>
      <c r="H6" s="52" t="str">
        <f t="shared" si="0"/>
        <v xml:space="preserve"> Identifiant:11/00276/0000/0430/08</v>
      </c>
      <c r="I6" s="8"/>
      <c r="J6" s="8"/>
      <c r="K6" s="8"/>
      <c r="L6" s="8"/>
      <c r="M6" s="9"/>
    </row>
    <row r="7" spans="1:13">
      <c r="A7" s="54" t="s">
        <v>19</v>
      </c>
      <c r="B7" s="2"/>
      <c r="C7" s="2"/>
      <c r="D7" s="2"/>
      <c r="E7" s="2"/>
      <c r="F7" s="3"/>
      <c r="H7" s="54" t="str">
        <f t="shared" si="0"/>
        <v xml:space="preserve"> Adresse: AVENUE 24 NOVEMBRE N° 83 </v>
      </c>
      <c r="I7" s="2"/>
      <c r="J7" s="2"/>
      <c r="K7" s="2"/>
      <c r="L7" s="2"/>
      <c r="M7" s="3"/>
    </row>
    <row r="8" spans="1:13" ht="50.25" customHeight="1">
      <c r="A8" s="150" t="s">
        <v>61</v>
      </c>
      <c r="B8" s="151"/>
      <c r="C8" s="151"/>
      <c r="D8" s="151"/>
      <c r="E8" s="151"/>
      <c r="F8" s="152"/>
      <c r="H8" s="150" t="str">
        <f>A8</f>
        <v>REFERENCE BORDEREAU
Bordereau de vente de billets de banque étrangers et de chèques de voyage
(Instruction Générale des Opérations de Change du 1er janvier 2019 – Article 34, 113 et 130)</v>
      </c>
      <c r="I8" s="153"/>
      <c r="J8" s="153"/>
      <c r="K8" s="153"/>
      <c r="L8" s="153"/>
      <c r="M8" s="154"/>
    </row>
    <row r="9" spans="1:13">
      <c r="A9" s="109" t="s">
        <v>31</v>
      </c>
      <c r="B9" s="110"/>
      <c r="C9" s="110"/>
      <c r="D9" s="110"/>
      <c r="E9" s="110"/>
      <c r="F9" s="111"/>
      <c r="H9" s="109" t="str">
        <f t="shared" si="0"/>
        <v>N°: V00294/19  Date: 27/04/2019  Heure: 23:21:21</v>
      </c>
      <c r="I9" s="110"/>
      <c r="J9" s="110"/>
      <c r="K9" s="110"/>
      <c r="L9" s="110"/>
      <c r="M9" s="111"/>
    </row>
    <row r="10" spans="1:13">
      <c r="A10" s="25" t="s">
        <v>16</v>
      </c>
      <c r="B10" s="5"/>
      <c r="C10" s="5"/>
      <c r="D10" s="5"/>
      <c r="E10" s="5"/>
      <c r="F10" s="6"/>
      <c r="H10" s="25" t="str">
        <f t="shared" si="0"/>
        <v>INFORMATION CLIENT</v>
      </c>
      <c r="I10" s="5"/>
      <c r="J10" s="5"/>
      <c r="K10" s="5"/>
      <c r="L10" s="5"/>
      <c r="M10" s="6"/>
    </row>
    <row r="11" spans="1:13">
      <c r="A11" s="36" t="s">
        <v>27</v>
      </c>
      <c r="B11" s="8"/>
      <c r="C11" s="8"/>
      <c r="D11" s="8"/>
      <c r="E11" s="8"/>
      <c r="F11" s="9"/>
      <c r="H11" s="36" t="str">
        <f t="shared" si="0"/>
        <v xml:space="preserve">Personne Physique:  X  Personne morale: </v>
      </c>
      <c r="I11" s="8"/>
      <c r="J11" s="8"/>
      <c r="K11" s="8"/>
      <c r="L11" s="8"/>
      <c r="M11" s="9"/>
    </row>
    <row r="12" spans="1:13">
      <c r="A12" s="45" t="s">
        <v>32</v>
      </c>
      <c r="B12" s="2"/>
      <c r="C12" s="2"/>
      <c r="D12" s="2"/>
      <c r="E12" s="2"/>
      <c r="F12" s="3"/>
      <c r="H12" s="45" t="str">
        <f t="shared" si="0"/>
        <v>Qualité du Bénéficiaire:  MR</v>
      </c>
      <c r="I12" s="2"/>
      <c r="J12" s="2"/>
      <c r="K12" s="2"/>
      <c r="L12" s="2"/>
      <c r="M12" s="3"/>
    </row>
    <row r="13" spans="1:13">
      <c r="A13" s="24" t="s">
        <v>8</v>
      </c>
      <c r="B13" s="5"/>
      <c r="C13" s="5"/>
      <c r="D13" s="5"/>
      <c r="E13" s="5"/>
      <c r="F13" s="6"/>
      <c r="H13" s="24" t="str">
        <f t="shared" si="0"/>
        <v>IDENTIFICATION CLIENT</v>
      </c>
      <c r="I13" s="5"/>
      <c r="J13" s="5"/>
      <c r="K13" s="5"/>
      <c r="L13" s="5"/>
      <c r="M13" s="6"/>
    </row>
    <row r="14" spans="1:13">
      <c r="A14" s="7" t="s">
        <v>33</v>
      </c>
      <c r="B14" s="8"/>
      <c r="C14" s="8"/>
      <c r="D14" s="8"/>
      <c r="E14" s="8"/>
      <c r="F14" s="9"/>
      <c r="H14" s="7" t="str">
        <f t="shared" si="0"/>
        <v xml:space="preserve">  Nom et Prénom ou Raison Sociale: BENKIRAN MAMOUN</v>
      </c>
      <c r="I14" s="8"/>
      <c r="J14" s="8"/>
      <c r="K14" s="8"/>
      <c r="L14" s="8"/>
      <c r="M14" s="9"/>
    </row>
    <row r="15" spans="1:13">
      <c r="A15" s="7" t="s">
        <v>34</v>
      </c>
      <c r="B15" s="8"/>
      <c r="C15" s="8"/>
      <c r="D15" s="8"/>
      <c r="E15" s="8"/>
      <c r="F15" s="9"/>
      <c r="H15" s="7" t="str">
        <f t="shared" si="0"/>
        <v xml:space="preserve"> Adresse: LOT HIND RUE 1 VILLA 1 CALIFORNIE CASA</v>
      </c>
      <c r="I15" s="8"/>
      <c r="J15" s="8"/>
      <c r="K15" s="8"/>
      <c r="L15" s="8"/>
      <c r="M15" s="9"/>
    </row>
    <row r="16" spans="1:13">
      <c r="A16" s="7" t="s">
        <v>35</v>
      </c>
      <c r="B16" s="8"/>
      <c r="C16" s="8"/>
      <c r="D16" s="8"/>
      <c r="E16" s="8"/>
      <c r="F16" s="9"/>
      <c r="H16" s="7" t="str">
        <f t="shared" si="0"/>
        <v xml:space="preserve"> Passeport: UP1202430  CIN: </v>
      </c>
      <c r="I16" s="8"/>
      <c r="J16" s="8"/>
      <c r="K16" s="8"/>
      <c r="L16" s="8"/>
      <c r="M16" s="9"/>
    </row>
    <row r="17" spans="1:13">
      <c r="A17" s="24" t="s">
        <v>25</v>
      </c>
      <c r="B17" s="5"/>
      <c r="C17" s="5"/>
      <c r="D17" s="5"/>
      <c r="E17" s="5"/>
      <c r="F17" s="6"/>
      <c r="H17" s="24" t="str">
        <f t="shared" si="0"/>
        <v xml:space="preserve"> INFORMATION OPERATION</v>
      </c>
      <c r="I17" s="5"/>
      <c r="J17" s="5"/>
      <c r="K17" s="5"/>
      <c r="L17" s="5"/>
      <c r="M17" s="6"/>
    </row>
    <row r="18" spans="1:13">
      <c r="A18" s="51" t="s">
        <v>36</v>
      </c>
      <c r="B18" s="8"/>
      <c r="C18" s="8"/>
      <c r="D18" s="8"/>
      <c r="E18" s="8"/>
      <c r="F18" s="9"/>
      <c r="H18" s="51" t="str">
        <f t="shared" si="0"/>
        <v xml:space="preserve"> Nature de l’Opération: </v>
      </c>
      <c r="I18" s="8"/>
      <c r="J18" s="8"/>
      <c r="K18" s="8"/>
      <c r="L18" s="8"/>
      <c r="M18" s="9"/>
    </row>
    <row r="19" spans="1:13">
      <c r="A19" s="51" t="s">
        <v>37</v>
      </c>
      <c r="B19" s="8"/>
      <c r="C19" s="8"/>
      <c r="D19" s="8"/>
      <c r="E19" s="8"/>
      <c r="F19" s="9"/>
      <c r="H19" s="51" t="str">
        <f t="shared" si="0"/>
        <v xml:space="preserve"> Justificatif du Rachat: </v>
      </c>
      <c r="I19" s="8"/>
      <c r="J19" s="8"/>
      <c r="K19" s="8"/>
      <c r="L19" s="8"/>
      <c r="M19" s="9"/>
    </row>
    <row r="20" spans="1:13">
      <c r="A20" s="53" t="s">
        <v>38</v>
      </c>
      <c r="B20" s="2"/>
      <c r="C20" s="2"/>
      <c r="D20" s="2"/>
      <c r="E20" s="2"/>
      <c r="F20" s="3"/>
      <c r="H20" s="53" t="str">
        <f t="shared" si="0"/>
        <v xml:space="preserve"> Numéro du justificatif: </v>
      </c>
      <c r="I20" s="2"/>
      <c r="J20" s="2"/>
      <c r="K20" s="2"/>
      <c r="L20" s="2"/>
      <c r="M20" s="3"/>
    </row>
    <row r="21" spans="1:13">
      <c r="A21" s="125" t="s">
        <v>4</v>
      </c>
      <c r="B21" s="126"/>
      <c r="C21" s="127"/>
      <c r="D21" s="58" t="s">
        <v>9</v>
      </c>
      <c r="E21" s="58" t="s">
        <v>11</v>
      </c>
      <c r="F21" s="20" t="s">
        <v>13</v>
      </c>
      <c r="H21" s="125" t="str">
        <f t="shared" si="0"/>
        <v>Dénomination des Devises</v>
      </c>
      <c r="I21" s="126"/>
      <c r="J21" s="127"/>
      <c r="K21" s="58" t="str">
        <f t="shared" ref="K21:M23" si="1">D21</f>
        <v xml:space="preserve">Montant </v>
      </c>
      <c r="L21" s="58" t="str">
        <f t="shared" si="1"/>
        <v>Cours</v>
      </c>
      <c r="M21" s="20" t="str">
        <f t="shared" si="1"/>
        <v>Contre</v>
      </c>
    </row>
    <row r="22" spans="1:13">
      <c r="A22" s="128"/>
      <c r="B22" s="129"/>
      <c r="C22" s="130"/>
      <c r="D22" s="18" t="s">
        <v>10</v>
      </c>
      <c r="E22" s="18" t="s">
        <v>12</v>
      </c>
      <c r="F22" s="21" t="s">
        <v>14</v>
      </c>
      <c r="H22" s="128">
        <f t="shared" si="0"/>
        <v>0</v>
      </c>
      <c r="I22" s="129"/>
      <c r="J22" s="130"/>
      <c r="K22" s="18" t="str">
        <f t="shared" si="1"/>
        <v>Devise</v>
      </c>
      <c r="L22" s="18" t="str">
        <f t="shared" si="1"/>
        <v xml:space="preserve"> Appliqué</v>
      </c>
      <c r="M22" s="21" t="str">
        <f t="shared" si="1"/>
        <v>Val DH</v>
      </c>
    </row>
    <row r="23" spans="1:13">
      <c r="A23" s="109" t="s">
        <v>29</v>
      </c>
      <c r="B23" s="110"/>
      <c r="C23" s="11"/>
      <c r="D23" s="15">
        <v>120</v>
      </c>
      <c r="E23" s="13">
        <v>11.25</v>
      </c>
      <c r="F23" s="55">
        <v>1350</v>
      </c>
      <c r="H23" s="109" t="str">
        <f t="shared" si="0"/>
        <v>1 Euro</v>
      </c>
      <c r="I23" s="110"/>
      <c r="J23" s="11"/>
      <c r="K23" s="15">
        <f t="shared" si="1"/>
        <v>120</v>
      </c>
      <c r="L23" s="13">
        <f t="shared" si="1"/>
        <v>11.25</v>
      </c>
      <c r="M23" s="55">
        <f t="shared" si="1"/>
        <v>1350</v>
      </c>
    </row>
    <row r="24" spans="1:13">
      <c r="A24" s="131" t="s">
        <v>5</v>
      </c>
      <c r="B24" s="132"/>
      <c r="C24" s="132"/>
      <c r="D24" s="110"/>
      <c r="E24" s="111"/>
      <c r="F24" s="56">
        <v>1350</v>
      </c>
      <c r="H24" s="131" t="str">
        <f t="shared" si="0"/>
        <v>TOTAL</v>
      </c>
      <c r="I24" s="132"/>
      <c r="J24" s="132"/>
      <c r="K24" s="110"/>
      <c r="L24" s="111"/>
      <c r="M24" s="56">
        <f>F24</f>
        <v>1350</v>
      </c>
    </row>
    <row r="25" spans="1:13">
      <c r="A25" s="17"/>
      <c r="B25" s="17"/>
      <c r="C25" s="17" t="s">
        <v>26</v>
      </c>
      <c r="D25" s="17"/>
      <c r="E25" s="16"/>
      <c r="F25" s="16"/>
      <c r="H25" s="17"/>
      <c r="I25" s="17"/>
      <c r="J25" s="17" t="str">
        <f>C25</f>
        <v>Cachet et Signature de point de change</v>
      </c>
      <c r="K25" s="17"/>
      <c r="L25" s="16"/>
      <c r="M25" s="16"/>
    </row>
    <row r="26" spans="1:13">
      <c r="C26" s="1"/>
      <c r="J26" s="1"/>
    </row>
    <row r="27" spans="1:13">
      <c r="C27" s="14"/>
      <c r="J27" s="14"/>
    </row>
    <row r="28" spans="1:13">
      <c r="C28" s="14"/>
      <c r="J28" s="14"/>
    </row>
    <row r="29" spans="1:13">
      <c r="C29" s="14"/>
      <c r="J29" s="14"/>
    </row>
    <row r="30" spans="1:13">
      <c r="C30" s="14"/>
      <c r="J30" s="14"/>
    </row>
    <row r="31" spans="1:13">
      <c r="C31" s="14"/>
      <c r="J31" s="14"/>
    </row>
    <row r="32" spans="1:13">
      <c r="A32" s="138"/>
      <c r="B32" s="139"/>
      <c r="C32" s="139"/>
      <c r="D32" s="139"/>
      <c r="E32" s="139"/>
      <c r="F32" s="140"/>
      <c r="H32" s="138">
        <f>A32</f>
        <v>0</v>
      </c>
      <c r="I32" s="139"/>
      <c r="J32" s="139"/>
      <c r="K32" s="139"/>
      <c r="L32" s="139"/>
      <c r="M32" s="140"/>
    </row>
    <row r="33" spans="1:13">
      <c r="A33" s="133"/>
      <c r="B33" s="121"/>
      <c r="C33" s="121"/>
      <c r="D33" s="121"/>
      <c r="E33" s="121"/>
      <c r="F33" s="134"/>
      <c r="H33" s="133">
        <f>A33</f>
        <v>0</v>
      </c>
      <c r="I33" s="121"/>
      <c r="J33" s="121"/>
      <c r="K33" s="121"/>
      <c r="L33" s="121"/>
      <c r="M33" s="134"/>
    </row>
    <row r="34" spans="1:13">
      <c r="A34" s="133"/>
      <c r="B34" s="121"/>
      <c r="C34" s="121"/>
      <c r="D34" s="121"/>
      <c r="E34" s="121"/>
      <c r="F34" s="134"/>
      <c r="H34" s="133">
        <f>A34</f>
        <v>0</v>
      </c>
      <c r="I34" s="121"/>
      <c r="J34" s="121"/>
      <c r="K34" s="121"/>
      <c r="L34" s="121"/>
      <c r="M34" s="134"/>
    </row>
    <row r="35" spans="1:13">
      <c r="A35" s="135"/>
      <c r="B35" s="136"/>
      <c r="C35" s="136"/>
      <c r="D35" s="136"/>
      <c r="E35" s="136"/>
      <c r="F35" s="137"/>
      <c r="H35" s="135">
        <f>A35</f>
        <v>0</v>
      </c>
      <c r="I35" s="136"/>
      <c r="J35" s="136"/>
      <c r="K35" s="136"/>
      <c r="L35" s="136"/>
      <c r="M35" s="137"/>
    </row>
  </sheetData>
  <mergeCells count="26">
    <mergeCell ref="H32:M32"/>
    <mergeCell ref="H33:M33"/>
    <mergeCell ref="H34:M34"/>
    <mergeCell ref="H35:M35"/>
    <mergeCell ref="A35:F35"/>
    <mergeCell ref="A32:F32"/>
    <mergeCell ref="A33:F33"/>
    <mergeCell ref="A34:F34"/>
    <mergeCell ref="H1:M1"/>
    <mergeCell ref="H2:M2"/>
    <mergeCell ref="H3:M3"/>
    <mergeCell ref="H8:M8"/>
    <mergeCell ref="H9:M9"/>
    <mergeCell ref="H21:J21"/>
    <mergeCell ref="H22:J22"/>
    <mergeCell ref="H23:I23"/>
    <mergeCell ref="H24:L24"/>
    <mergeCell ref="A22:C22"/>
    <mergeCell ref="A23:B23"/>
    <mergeCell ref="A24:E24"/>
    <mergeCell ref="A21:C21"/>
    <mergeCell ref="A1:F1"/>
    <mergeCell ref="A2:F2"/>
    <mergeCell ref="A3:F3"/>
    <mergeCell ref="A8:F8"/>
    <mergeCell ref="A9:F9"/>
  </mergeCells>
  <pageMargins left="0.19685039370078741" right="0" top="0.19685039370078741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P21" sqref="P21"/>
    </sheetView>
  </sheetViews>
  <sheetFormatPr baseColWidth="10" defaultRowHeight="9"/>
  <cols>
    <col min="1" max="2" width="8.7109375" style="59" customWidth="1"/>
    <col min="3" max="3" width="5.140625" style="59" customWidth="1"/>
    <col min="4" max="4" width="8.7109375" style="59" customWidth="1"/>
    <col min="5" max="5" width="7.5703125" style="59" customWidth="1"/>
    <col min="6" max="6" width="8.42578125" style="59" customWidth="1"/>
    <col min="7" max="7" width="2.28515625" style="86" customWidth="1"/>
    <col min="8" max="8" width="8.7109375" style="59" customWidth="1"/>
    <col min="9" max="9" width="5.7109375" style="59" customWidth="1"/>
    <col min="10" max="12" width="8.7109375" style="59" customWidth="1"/>
    <col min="13" max="13" width="7.85546875" style="59" customWidth="1"/>
    <col min="14" max="16384" width="11.42578125" style="59"/>
  </cols>
  <sheetData>
    <row r="1" spans="1:13">
      <c r="A1" s="178" t="s">
        <v>15</v>
      </c>
      <c r="B1" s="179"/>
      <c r="C1" s="179"/>
      <c r="D1" s="179"/>
      <c r="E1" s="179"/>
      <c r="F1" s="180"/>
      <c r="G1" s="88"/>
      <c r="H1" s="178" t="str">
        <f t="shared" ref="H1:H24" si="0">A1</f>
        <v>BORDEREAU DE VENTE DE BILLETS DE BANQUE ETRANGERS</v>
      </c>
      <c r="I1" s="179"/>
      <c r="J1" s="179"/>
      <c r="K1" s="179"/>
      <c r="L1" s="179"/>
      <c r="M1" s="180"/>
    </row>
    <row r="2" spans="1:13">
      <c r="A2" s="181" t="s">
        <v>1</v>
      </c>
      <c r="B2" s="182"/>
      <c r="C2" s="182"/>
      <c r="D2" s="182"/>
      <c r="E2" s="182"/>
      <c r="F2" s="183"/>
      <c r="G2" s="88"/>
      <c r="H2" s="181" t="str">
        <f t="shared" si="0"/>
        <v>ET DE CHEQUES DE VOYAGE</v>
      </c>
      <c r="I2" s="182"/>
      <c r="J2" s="182"/>
      <c r="K2" s="182"/>
      <c r="L2" s="182"/>
      <c r="M2" s="183"/>
    </row>
    <row r="3" spans="1:13">
      <c r="A3" s="184" t="s">
        <v>2</v>
      </c>
      <c r="B3" s="185"/>
      <c r="C3" s="185"/>
      <c r="D3" s="185"/>
      <c r="E3" s="185"/>
      <c r="F3" s="186"/>
      <c r="G3" s="88"/>
      <c r="H3" s="184" t="str">
        <f t="shared" si="0"/>
        <v>Instruction Générale des Opérations de Change du 1er janvier 2019 – Articles 34 et 208</v>
      </c>
      <c r="I3" s="185"/>
      <c r="J3" s="185"/>
      <c r="K3" s="185"/>
      <c r="L3" s="185"/>
      <c r="M3" s="186"/>
    </row>
    <row r="4" spans="1:13">
      <c r="A4" s="60" t="s">
        <v>3</v>
      </c>
      <c r="B4" s="61"/>
      <c r="C4" s="61"/>
      <c r="D4" s="61"/>
      <c r="E4" s="61"/>
      <c r="F4" s="62"/>
      <c r="G4" s="88"/>
      <c r="H4" s="60" t="str">
        <f t="shared" si="0"/>
        <v>INFORMATIONS POINT DE CHANGE</v>
      </c>
      <c r="I4" s="61"/>
      <c r="J4" s="61"/>
      <c r="K4" s="61"/>
      <c r="L4" s="61"/>
      <c r="M4" s="62"/>
    </row>
    <row r="5" spans="1:13">
      <c r="A5" s="63" t="s">
        <v>39</v>
      </c>
      <c r="B5" s="64"/>
      <c r="C5" s="64"/>
      <c r="D5" s="64"/>
      <c r="E5" s="64"/>
      <c r="F5" s="65"/>
      <c r="G5" s="88"/>
      <c r="H5" s="63" t="str">
        <f t="shared" si="0"/>
        <v xml:space="preserve"> Dénomination: STE HIBA CHANGE</v>
      </c>
      <c r="I5" s="64"/>
      <c r="J5" s="64"/>
      <c r="K5" s="64"/>
      <c r="L5" s="64"/>
      <c r="M5" s="65"/>
    </row>
    <row r="6" spans="1:13">
      <c r="A6" s="66" t="s">
        <v>40</v>
      </c>
      <c r="B6" s="67"/>
      <c r="C6" s="67"/>
      <c r="D6" s="67"/>
      <c r="E6" s="67"/>
      <c r="F6" s="68"/>
      <c r="G6" s="88"/>
      <c r="H6" s="66" t="str">
        <f t="shared" si="0"/>
        <v xml:space="preserve"> Identifiant:11/00509/0000/0570/14</v>
      </c>
      <c r="I6" s="67"/>
      <c r="J6" s="67"/>
      <c r="K6" s="67"/>
      <c r="L6" s="67"/>
      <c r="M6" s="68"/>
    </row>
    <row r="7" spans="1:13">
      <c r="A7" s="69" t="s">
        <v>41</v>
      </c>
      <c r="B7" s="61"/>
      <c r="C7" s="61"/>
      <c r="D7" s="61"/>
      <c r="E7" s="61"/>
      <c r="F7" s="62"/>
      <c r="G7" s="88"/>
      <c r="H7" s="69" t="str">
        <f t="shared" si="0"/>
        <v xml:space="preserve"> Adresse:  N° 2 Avenue  ALLAL FASSI Bloc 24 OUJDA</v>
      </c>
      <c r="I7" s="61"/>
      <c r="J7" s="61"/>
      <c r="K7" s="61"/>
      <c r="L7" s="61"/>
      <c r="M7" s="62"/>
    </row>
    <row r="8" spans="1:13" ht="39" customHeight="1">
      <c r="A8" s="172" t="s">
        <v>61</v>
      </c>
      <c r="B8" s="173"/>
      <c r="C8" s="173"/>
      <c r="D8" s="173"/>
      <c r="E8" s="173"/>
      <c r="F8" s="174"/>
      <c r="G8" s="88"/>
      <c r="H8" s="172" t="str">
        <f t="shared" si="0"/>
        <v>REFERENCE BORDEREAU
Bordereau de vente de billets de banque étrangers et de chèques de voyage
(Instruction Générale des Opérations de Change du 1er janvier 2019 – Article 34, 113 et 130)</v>
      </c>
      <c r="I8" s="173"/>
      <c r="J8" s="173"/>
      <c r="K8" s="173"/>
      <c r="L8" s="173"/>
      <c r="M8" s="174"/>
    </row>
    <row r="9" spans="1:13">
      <c r="A9" s="167" t="s">
        <v>47</v>
      </c>
      <c r="B9" s="168"/>
      <c r="C9" s="168"/>
      <c r="D9" s="168"/>
      <c r="E9" s="168"/>
      <c r="F9" s="171"/>
      <c r="G9" s="88"/>
      <c r="H9" s="167" t="str">
        <f t="shared" si="0"/>
        <v>N°: V00084/19  Date: 07/12/2019  Heure: 14:23:23</v>
      </c>
      <c r="I9" s="168"/>
      <c r="J9" s="168"/>
      <c r="K9" s="168"/>
      <c r="L9" s="168"/>
      <c r="M9" s="171"/>
    </row>
    <row r="10" spans="1:13">
      <c r="A10" s="70" t="s">
        <v>16</v>
      </c>
      <c r="B10" s="64"/>
      <c r="C10" s="64"/>
      <c r="D10" s="64"/>
      <c r="E10" s="64"/>
      <c r="F10" s="65"/>
      <c r="G10" s="88"/>
      <c r="H10" s="70" t="str">
        <f t="shared" si="0"/>
        <v>INFORMATION CLIENT</v>
      </c>
      <c r="I10" s="64"/>
      <c r="J10" s="64"/>
      <c r="K10" s="64"/>
      <c r="L10" s="64"/>
      <c r="M10" s="65"/>
    </row>
    <row r="11" spans="1:13">
      <c r="A11" s="71" t="s">
        <v>27</v>
      </c>
      <c r="B11" s="67"/>
      <c r="C11" s="67"/>
      <c r="D11" s="67"/>
      <c r="E11" s="67"/>
      <c r="F11" s="68"/>
      <c r="G11" s="88"/>
      <c r="H11" s="71" t="str">
        <f t="shared" si="0"/>
        <v xml:space="preserve">Personne Physique:  X  Personne morale: </v>
      </c>
      <c r="I11" s="67"/>
      <c r="J11" s="67"/>
      <c r="K11" s="67"/>
      <c r="L11" s="67"/>
      <c r="M11" s="68"/>
    </row>
    <row r="12" spans="1:13">
      <c r="A12" s="72" t="s">
        <v>32</v>
      </c>
      <c r="B12" s="61"/>
      <c r="C12" s="61"/>
      <c r="D12" s="61"/>
      <c r="E12" s="61"/>
      <c r="F12" s="62"/>
      <c r="G12" s="88"/>
      <c r="H12" s="72" t="str">
        <f t="shared" si="0"/>
        <v>Qualité du Bénéficiaire:  MR</v>
      </c>
      <c r="I12" s="61"/>
      <c r="J12" s="61"/>
      <c r="K12" s="61"/>
      <c r="L12" s="61"/>
      <c r="M12" s="62"/>
    </row>
    <row r="13" spans="1:13">
      <c r="A13" s="73" t="s">
        <v>8</v>
      </c>
      <c r="B13" s="64"/>
      <c r="C13" s="64"/>
      <c r="D13" s="64"/>
      <c r="E13" s="64"/>
      <c r="F13" s="65"/>
      <c r="G13" s="88"/>
      <c r="H13" s="73" t="str">
        <f t="shared" si="0"/>
        <v>IDENTIFICATION CLIENT</v>
      </c>
      <c r="I13" s="64"/>
      <c r="J13" s="64"/>
      <c r="K13" s="64"/>
      <c r="L13" s="64"/>
      <c r="M13" s="65"/>
    </row>
    <row r="14" spans="1:13">
      <c r="A14" s="71" t="s">
        <v>48</v>
      </c>
      <c r="B14" s="67"/>
      <c r="C14" s="67"/>
      <c r="D14" s="67"/>
      <c r="E14" s="67"/>
      <c r="F14" s="68"/>
      <c r="G14" s="88"/>
      <c r="H14" s="71" t="str">
        <f t="shared" si="0"/>
        <v xml:space="preserve">  Nom et Prénom ou Raison Sociale: HJGJHKJHKJJLK</v>
      </c>
      <c r="I14" s="67"/>
      <c r="J14" s="67"/>
      <c r="K14" s="67"/>
      <c r="L14" s="67"/>
      <c r="M14" s="68"/>
    </row>
    <row r="15" spans="1:13">
      <c r="A15" s="71" t="s">
        <v>49</v>
      </c>
      <c r="B15" s="67"/>
      <c r="C15" s="67"/>
      <c r="D15" s="67"/>
      <c r="E15" s="67"/>
      <c r="F15" s="68"/>
      <c r="G15" s="88"/>
      <c r="H15" s="71" t="str">
        <f t="shared" si="0"/>
        <v xml:space="preserve"> Adresse: jhjkhkij</v>
      </c>
      <c r="I15" s="67"/>
      <c r="J15" s="67"/>
      <c r="K15" s="67"/>
      <c r="L15" s="67"/>
      <c r="M15" s="68"/>
    </row>
    <row r="16" spans="1:13">
      <c r="A16" s="71" t="s">
        <v>50</v>
      </c>
      <c r="B16" s="67"/>
      <c r="C16" s="67"/>
      <c r="D16" s="67"/>
      <c r="E16" s="67"/>
      <c r="F16" s="68"/>
      <c r="G16" s="88"/>
      <c r="H16" s="71" t="str">
        <f t="shared" si="0"/>
        <v xml:space="preserve"> Passeport: FG1000  CIN: FG100</v>
      </c>
      <c r="I16" s="67"/>
      <c r="J16" s="67"/>
      <c r="K16" s="67"/>
      <c r="L16" s="67"/>
      <c r="M16" s="68"/>
    </row>
    <row r="17" spans="1:13">
      <c r="A17" s="73" t="s">
        <v>25</v>
      </c>
      <c r="B17" s="64"/>
      <c r="C17" s="64"/>
      <c r="D17" s="64"/>
      <c r="E17" s="64"/>
      <c r="F17" s="65"/>
      <c r="G17" s="88"/>
      <c r="H17" s="73" t="str">
        <f t="shared" si="0"/>
        <v xml:space="preserve"> INFORMATION OPERATION</v>
      </c>
      <c r="I17" s="64"/>
      <c r="J17" s="64"/>
      <c r="K17" s="64"/>
      <c r="L17" s="64"/>
      <c r="M17" s="65"/>
    </row>
    <row r="18" spans="1:13">
      <c r="A18" s="71" t="s">
        <v>42</v>
      </c>
      <c r="B18" s="67"/>
      <c r="C18" s="67"/>
      <c r="D18" s="67"/>
      <c r="E18" s="67"/>
      <c r="F18" s="68"/>
      <c r="G18" s="88"/>
      <c r="H18" s="71" t="str">
        <f t="shared" si="0"/>
        <v xml:space="preserve"> Nature de l’Opération: Dotation Touristique</v>
      </c>
      <c r="I18" s="67"/>
      <c r="J18" s="67"/>
      <c r="K18" s="67"/>
      <c r="L18" s="67"/>
      <c r="M18" s="68"/>
    </row>
    <row r="19" spans="1:13">
      <c r="A19" s="71" t="s">
        <v>37</v>
      </c>
      <c r="B19" s="67"/>
      <c r="C19" s="67"/>
      <c r="D19" s="67"/>
      <c r="E19" s="67"/>
      <c r="F19" s="68"/>
      <c r="G19" s="88"/>
      <c r="H19" s="71" t="str">
        <f t="shared" si="0"/>
        <v xml:space="preserve"> Justificatif du Rachat: </v>
      </c>
      <c r="I19" s="67"/>
      <c r="J19" s="67"/>
      <c r="K19" s="67"/>
      <c r="L19" s="67"/>
      <c r="M19" s="68"/>
    </row>
    <row r="20" spans="1:13">
      <c r="A20" s="72" t="s">
        <v>38</v>
      </c>
      <c r="B20" s="61"/>
      <c r="C20" s="61"/>
      <c r="D20" s="61"/>
      <c r="E20" s="61"/>
      <c r="F20" s="62"/>
      <c r="G20" s="88"/>
      <c r="H20" s="72" t="str">
        <f t="shared" si="0"/>
        <v xml:space="preserve"> Numéro du justificatif: </v>
      </c>
      <c r="I20" s="61"/>
      <c r="J20" s="61"/>
      <c r="K20" s="61"/>
      <c r="L20" s="61"/>
      <c r="M20" s="62"/>
    </row>
    <row r="21" spans="1:13">
      <c r="A21" s="175" t="s">
        <v>4</v>
      </c>
      <c r="B21" s="176"/>
      <c r="C21" s="177"/>
      <c r="D21" s="74" t="s">
        <v>9</v>
      </c>
      <c r="E21" s="74" t="s">
        <v>11</v>
      </c>
      <c r="F21" s="75" t="s">
        <v>13</v>
      </c>
      <c r="G21" s="88"/>
      <c r="H21" s="175" t="str">
        <f t="shared" si="0"/>
        <v>Dénomination des Devises</v>
      </c>
      <c r="I21" s="176"/>
      <c r="J21" s="177"/>
      <c r="K21" s="74" t="str">
        <f t="shared" ref="K21:M23" si="1">D21</f>
        <v xml:space="preserve">Montant </v>
      </c>
      <c r="L21" s="74" t="str">
        <f t="shared" si="1"/>
        <v>Cours</v>
      </c>
      <c r="M21" s="75" t="str">
        <f t="shared" si="1"/>
        <v>Contre</v>
      </c>
    </row>
    <row r="22" spans="1:13">
      <c r="A22" s="164"/>
      <c r="B22" s="165"/>
      <c r="C22" s="166"/>
      <c r="D22" s="76" t="s">
        <v>10</v>
      </c>
      <c r="E22" s="76" t="s">
        <v>12</v>
      </c>
      <c r="F22" s="77" t="s">
        <v>14</v>
      </c>
      <c r="G22" s="88"/>
      <c r="H22" s="164">
        <f t="shared" si="0"/>
        <v>0</v>
      </c>
      <c r="I22" s="165"/>
      <c r="J22" s="166"/>
      <c r="K22" s="76" t="str">
        <f t="shared" si="1"/>
        <v>Devise</v>
      </c>
      <c r="L22" s="76" t="str">
        <f t="shared" si="1"/>
        <v xml:space="preserve"> Appliqué</v>
      </c>
      <c r="M22" s="77" t="str">
        <f t="shared" si="1"/>
        <v>Val DH</v>
      </c>
    </row>
    <row r="23" spans="1:13">
      <c r="A23" s="167" t="s">
        <v>29</v>
      </c>
      <c r="B23" s="168"/>
      <c r="C23" s="78"/>
      <c r="D23" s="79">
        <v>1000</v>
      </c>
      <c r="E23" s="80">
        <v>10.8</v>
      </c>
      <c r="F23" s="81">
        <v>10800</v>
      </c>
      <c r="G23" s="88"/>
      <c r="H23" s="167" t="str">
        <f t="shared" si="0"/>
        <v>1 Euro</v>
      </c>
      <c r="I23" s="168"/>
      <c r="J23" s="78"/>
      <c r="K23" s="79">
        <f t="shared" si="1"/>
        <v>1000</v>
      </c>
      <c r="L23" s="80">
        <f t="shared" si="1"/>
        <v>10.8</v>
      </c>
      <c r="M23" s="81">
        <f t="shared" si="1"/>
        <v>10800</v>
      </c>
    </row>
    <row r="24" spans="1:13">
      <c r="A24" s="169" t="s">
        <v>5</v>
      </c>
      <c r="B24" s="170"/>
      <c r="C24" s="170"/>
      <c r="D24" s="168"/>
      <c r="E24" s="171"/>
      <c r="F24" s="81">
        <v>10800</v>
      </c>
      <c r="G24" s="88"/>
      <c r="H24" s="169" t="str">
        <f t="shared" si="0"/>
        <v>TOTAL</v>
      </c>
      <c r="I24" s="170"/>
      <c r="J24" s="170"/>
      <c r="K24" s="168"/>
      <c r="L24" s="171"/>
      <c r="M24" s="81">
        <f>F24</f>
        <v>10800</v>
      </c>
    </row>
    <row r="25" spans="1:13">
      <c r="A25" s="82"/>
      <c r="B25" s="82"/>
      <c r="C25" s="106" t="s">
        <v>26</v>
      </c>
      <c r="D25" s="82"/>
      <c r="E25" s="83"/>
      <c r="F25" s="83"/>
      <c r="G25" s="88"/>
      <c r="H25" s="82"/>
      <c r="I25" s="82"/>
      <c r="J25" s="82" t="str">
        <f>C25</f>
        <v>Cachet et Signature de point de change</v>
      </c>
      <c r="K25" s="82"/>
      <c r="L25" s="83"/>
      <c r="M25" s="83"/>
    </row>
    <row r="26" spans="1:13">
      <c r="C26" s="84"/>
      <c r="G26" s="88"/>
      <c r="J26" s="84"/>
    </row>
    <row r="27" spans="1:13">
      <c r="C27" s="85"/>
      <c r="G27" s="88"/>
      <c r="J27" s="85"/>
    </row>
    <row r="28" spans="1:13">
      <c r="C28" s="85"/>
      <c r="G28" s="88"/>
      <c r="J28" s="85"/>
    </row>
    <row r="29" spans="1:13">
      <c r="C29" s="85"/>
      <c r="G29" s="88"/>
      <c r="J29" s="85"/>
    </row>
    <row r="30" spans="1:13">
      <c r="C30" s="85"/>
      <c r="G30" s="88"/>
      <c r="J30" s="85"/>
    </row>
    <row r="31" spans="1:13">
      <c r="C31" s="85"/>
      <c r="G31" s="88"/>
      <c r="J31" s="85"/>
    </row>
    <row r="32" spans="1:13">
      <c r="A32" s="158" t="s">
        <v>43</v>
      </c>
      <c r="B32" s="159"/>
      <c r="C32" s="159"/>
      <c r="D32" s="159"/>
      <c r="E32" s="159"/>
      <c r="F32" s="160"/>
      <c r="G32" s="107"/>
      <c r="H32" s="158" t="str">
        <f>A32</f>
        <v>STE HIBA CHANGE Adresse:  N° 2 Avenue  ALLAL FASSI Bloc 24 OUJDA Ville:  OUJDA</v>
      </c>
      <c r="I32" s="159"/>
      <c r="J32" s="159"/>
      <c r="K32" s="159"/>
      <c r="L32" s="159"/>
      <c r="M32" s="160"/>
    </row>
    <row r="33" spans="1:13">
      <c r="A33" s="161" t="s">
        <v>44</v>
      </c>
      <c r="B33" s="162"/>
      <c r="C33" s="162"/>
      <c r="D33" s="162"/>
      <c r="E33" s="162"/>
      <c r="F33" s="163"/>
      <c r="G33" s="107"/>
      <c r="H33" s="161" t="str">
        <f>A33</f>
        <v>Num d'autorisation de l'office des changes: 11/00509/0000/0570/14</v>
      </c>
      <c r="I33" s="162"/>
      <c r="J33" s="162"/>
      <c r="K33" s="162"/>
      <c r="L33" s="162"/>
      <c r="M33" s="163"/>
    </row>
    <row r="34" spans="1:13">
      <c r="A34" s="161" t="s">
        <v>45</v>
      </c>
      <c r="B34" s="162"/>
      <c r="C34" s="162"/>
      <c r="D34" s="162"/>
      <c r="E34" s="162"/>
      <c r="F34" s="163"/>
      <c r="G34" s="107"/>
      <c r="H34" s="161" t="str">
        <f>A34</f>
        <v>RC: 27133/OUJ IF: 15170217 Patente: 11142021 CNSS: 4076122 Capital: 1000000</v>
      </c>
      <c r="I34" s="162"/>
      <c r="J34" s="162"/>
      <c r="K34" s="162"/>
      <c r="L34" s="162"/>
      <c r="M34" s="163"/>
    </row>
    <row r="35" spans="1:13">
      <c r="A35" s="155" t="s">
        <v>46</v>
      </c>
      <c r="B35" s="156"/>
      <c r="C35" s="156"/>
      <c r="D35" s="156"/>
      <c r="E35" s="156"/>
      <c r="F35" s="157"/>
      <c r="G35" s="107"/>
      <c r="H35" s="155" t="str">
        <f>A35</f>
        <v>Téléphone: 05 36 68 89 69 Fax: ICE: 000217207000031</v>
      </c>
      <c r="I35" s="156"/>
      <c r="J35" s="156"/>
      <c r="K35" s="156"/>
      <c r="L35" s="156"/>
      <c r="M35" s="157"/>
    </row>
    <row r="36" spans="1:13">
      <c r="G36" s="88"/>
    </row>
    <row r="37" spans="1:13">
      <c r="G37" s="88"/>
    </row>
    <row r="38" spans="1:13">
      <c r="G38" s="88"/>
    </row>
    <row r="39" spans="1:13">
      <c r="G39" s="88"/>
    </row>
    <row r="40" spans="1:13">
      <c r="G40" s="88"/>
    </row>
  </sheetData>
  <mergeCells count="26">
    <mergeCell ref="A1:F1"/>
    <mergeCell ref="H1:M1"/>
    <mergeCell ref="A2:F2"/>
    <mergeCell ref="H2:M2"/>
    <mergeCell ref="A3:F3"/>
    <mergeCell ref="H3:M3"/>
    <mergeCell ref="A8:F8"/>
    <mergeCell ref="H8:M8"/>
    <mergeCell ref="A9:F9"/>
    <mergeCell ref="H9:M9"/>
    <mergeCell ref="A21:C21"/>
    <mergeCell ref="H21:J21"/>
    <mergeCell ref="A22:C22"/>
    <mergeCell ref="H22:J22"/>
    <mergeCell ref="A23:B23"/>
    <mergeCell ref="H23:I23"/>
    <mergeCell ref="A24:E24"/>
    <mergeCell ref="H24:L24"/>
    <mergeCell ref="A35:F35"/>
    <mergeCell ref="H35:M35"/>
    <mergeCell ref="A32:F32"/>
    <mergeCell ref="H32:M32"/>
    <mergeCell ref="A33:F33"/>
    <mergeCell ref="H33:M33"/>
    <mergeCell ref="A34:F34"/>
    <mergeCell ref="H34:M34"/>
  </mergeCells>
  <pageMargins left="0" right="0" top="0.19685039370078741" bottom="0.3937007874015748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workbookViewId="0">
      <selection activeCell="P28" sqref="P28"/>
    </sheetView>
  </sheetViews>
  <sheetFormatPr baseColWidth="10" defaultRowHeight="8.25"/>
  <cols>
    <col min="1" max="1" width="8.7109375" style="87" customWidth="1"/>
    <col min="2" max="2" width="6.28515625" style="87" customWidth="1"/>
    <col min="3" max="3" width="8.7109375" style="87" customWidth="1"/>
    <col min="4" max="4" width="7.140625" style="87" customWidth="1"/>
    <col min="5" max="5" width="7.7109375" style="87" customWidth="1"/>
    <col min="6" max="6" width="8.5703125" style="87" customWidth="1"/>
    <col min="7" max="7" width="3.7109375" style="87" customWidth="1"/>
    <col min="8" max="8" width="8.7109375" style="87" customWidth="1"/>
    <col min="9" max="9" width="6.28515625" style="87" customWidth="1"/>
    <col min="10" max="10" width="8.7109375" style="87" customWidth="1"/>
    <col min="11" max="11" width="7.28515625" style="87" customWidth="1"/>
    <col min="12" max="12" width="7.85546875" style="87" customWidth="1"/>
    <col min="13" max="13" width="8.5703125" style="87" customWidth="1"/>
    <col min="14" max="16384" width="11.42578125" style="87"/>
  </cols>
  <sheetData>
    <row r="1" spans="1:13">
      <c r="A1" s="190" t="s">
        <v>0</v>
      </c>
      <c r="B1" s="191"/>
      <c r="C1" s="191"/>
      <c r="D1" s="191"/>
      <c r="E1" s="191"/>
      <c r="F1" s="192"/>
      <c r="H1" s="190" t="str">
        <f t="shared" ref="H1:H23" si="0">A1</f>
        <v>BORDEREAU D’ACHAT DE BILLETS DE BANQUE ETRANGERS</v>
      </c>
      <c r="I1" s="191"/>
      <c r="J1" s="191"/>
      <c r="K1" s="191"/>
      <c r="L1" s="191"/>
      <c r="M1" s="192"/>
    </row>
    <row r="2" spans="1:13">
      <c r="A2" s="190" t="s">
        <v>1</v>
      </c>
      <c r="B2" s="191"/>
      <c r="C2" s="191"/>
      <c r="D2" s="191"/>
      <c r="E2" s="191"/>
      <c r="F2" s="192"/>
      <c r="H2" s="190" t="str">
        <f t="shared" si="0"/>
        <v>ET DE CHEQUES DE VOYAGE</v>
      </c>
      <c r="I2" s="191"/>
      <c r="J2" s="191"/>
      <c r="K2" s="191"/>
      <c r="L2" s="191"/>
      <c r="M2" s="192"/>
    </row>
    <row r="3" spans="1:13" ht="9">
      <c r="A3" s="193" t="s">
        <v>2</v>
      </c>
      <c r="B3" s="194"/>
      <c r="C3" s="194"/>
      <c r="D3" s="194"/>
      <c r="E3" s="194"/>
      <c r="F3" s="195"/>
      <c r="G3" s="59"/>
      <c r="H3" s="193" t="str">
        <f t="shared" si="0"/>
        <v>Instruction Générale des Opérations de Change du 1er janvier 2019 – Articles 34 et 208</v>
      </c>
      <c r="I3" s="194"/>
      <c r="J3" s="194"/>
      <c r="K3" s="194"/>
      <c r="L3" s="194"/>
      <c r="M3" s="195"/>
    </row>
    <row r="4" spans="1:13" ht="9">
      <c r="A4" s="60" t="s">
        <v>3</v>
      </c>
      <c r="B4" s="61"/>
      <c r="C4" s="61"/>
      <c r="D4" s="61"/>
      <c r="E4" s="61"/>
      <c r="F4" s="62"/>
      <c r="G4" s="59"/>
      <c r="H4" s="60" t="str">
        <f t="shared" si="0"/>
        <v>INFORMATIONS POINT DE CHANGE</v>
      </c>
      <c r="I4" s="61"/>
      <c r="J4" s="61"/>
      <c r="K4" s="61"/>
      <c r="L4" s="61"/>
      <c r="M4" s="62"/>
    </row>
    <row r="5" spans="1:13" ht="9">
      <c r="A5" s="63" t="s">
        <v>51</v>
      </c>
      <c r="B5" s="89"/>
      <c r="C5" s="89"/>
      <c r="D5" s="89"/>
      <c r="E5" s="89"/>
      <c r="F5" s="90"/>
      <c r="G5" s="59"/>
      <c r="H5" s="63" t="str">
        <f t="shared" si="0"/>
        <v xml:space="preserve"> Dénomination: HANA CHANGE</v>
      </c>
      <c r="I5" s="89"/>
      <c r="J5" s="89"/>
      <c r="K5" s="89"/>
      <c r="L5" s="89"/>
      <c r="M5" s="90"/>
    </row>
    <row r="6" spans="1:13" ht="9">
      <c r="A6" s="66" t="s">
        <v>52</v>
      </c>
      <c r="B6" s="91"/>
      <c r="C6" s="91"/>
      <c r="D6" s="91"/>
      <c r="E6" s="91"/>
      <c r="F6" s="92"/>
      <c r="G6" s="59"/>
      <c r="H6" s="66" t="str">
        <f t="shared" si="0"/>
        <v xml:space="preserve"> Identifiant:11/00153/0000/0570/08</v>
      </c>
      <c r="I6" s="91"/>
      <c r="J6" s="91"/>
      <c r="K6" s="91"/>
      <c r="L6" s="91"/>
      <c r="M6" s="92"/>
    </row>
    <row r="7" spans="1:13" ht="9">
      <c r="A7" s="69" t="s">
        <v>53</v>
      </c>
      <c r="B7" s="93"/>
      <c r="C7" s="93"/>
      <c r="D7" s="93"/>
      <c r="E7" s="93"/>
      <c r="F7" s="94"/>
      <c r="G7" s="59"/>
      <c r="H7" s="69" t="str">
        <f t="shared" si="0"/>
        <v xml:space="preserve"> Adresse: N° 100 SOUK TANGER   OUJDA</v>
      </c>
      <c r="I7" s="93"/>
      <c r="J7" s="93"/>
      <c r="K7" s="93"/>
      <c r="L7" s="93"/>
      <c r="M7" s="94"/>
    </row>
    <row r="8" spans="1:13" ht="9">
      <c r="A8" s="187" t="s">
        <v>7</v>
      </c>
      <c r="B8" s="188"/>
      <c r="C8" s="188"/>
      <c r="D8" s="188"/>
      <c r="E8" s="188"/>
      <c r="F8" s="189"/>
      <c r="G8" s="59"/>
      <c r="H8" s="187" t="str">
        <f t="shared" si="0"/>
        <v>REFERENCE BORDEREAU</v>
      </c>
      <c r="I8" s="188"/>
      <c r="J8" s="188"/>
      <c r="K8" s="188"/>
      <c r="L8" s="188"/>
      <c r="M8" s="189"/>
    </row>
    <row r="9" spans="1:13" ht="9">
      <c r="A9" s="167" t="s">
        <v>54</v>
      </c>
      <c r="B9" s="168"/>
      <c r="C9" s="168"/>
      <c r="D9" s="168"/>
      <c r="E9" s="168"/>
      <c r="F9" s="171"/>
      <c r="G9" s="59"/>
      <c r="H9" s="167" t="str">
        <f t="shared" si="0"/>
        <v>N°: A26679/19  Date: 03/12/2019  Heure: 12:38:37</v>
      </c>
      <c r="I9" s="168"/>
      <c r="J9" s="168"/>
      <c r="K9" s="168"/>
      <c r="L9" s="168"/>
      <c r="M9" s="171"/>
    </row>
    <row r="10" spans="1:13" ht="9">
      <c r="A10" s="95" t="s">
        <v>16</v>
      </c>
      <c r="B10" s="67"/>
      <c r="C10" s="67"/>
      <c r="D10" s="67"/>
      <c r="E10" s="67"/>
      <c r="F10" s="67"/>
      <c r="G10" s="59"/>
      <c r="H10" s="95" t="str">
        <f t="shared" si="0"/>
        <v>INFORMATION CLIENT</v>
      </c>
      <c r="I10" s="67"/>
      <c r="J10" s="67"/>
      <c r="K10" s="67"/>
      <c r="L10" s="67"/>
      <c r="M10" s="67"/>
    </row>
    <row r="11" spans="1:13" ht="9">
      <c r="A11" s="96" t="s">
        <v>27</v>
      </c>
      <c r="B11" s="64"/>
      <c r="C11" s="64"/>
      <c r="D11" s="64"/>
      <c r="E11" s="64"/>
      <c r="F11" s="65"/>
      <c r="G11" s="59"/>
      <c r="H11" s="96" t="str">
        <f t="shared" si="0"/>
        <v xml:space="preserve">Personne Physique:  X  Personne morale: </v>
      </c>
      <c r="I11" s="64"/>
      <c r="J11" s="64"/>
      <c r="K11" s="64"/>
      <c r="L11" s="64"/>
      <c r="M11" s="65"/>
    </row>
    <row r="12" spans="1:13" ht="9">
      <c r="A12" s="72" t="s">
        <v>23</v>
      </c>
      <c r="B12" s="61"/>
      <c r="C12" s="61"/>
      <c r="D12" s="61"/>
      <c r="E12" s="61"/>
      <c r="F12" s="62"/>
      <c r="G12" s="59"/>
      <c r="H12" s="72" t="str">
        <f t="shared" si="0"/>
        <v>Qualité du cédant:MR</v>
      </c>
      <c r="I12" s="61"/>
      <c r="J12" s="61"/>
      <c r="K12" s="61"/>
      <c r="L12" s="61"/>
      <c r="M12" s="62"/>
    </row>
    <row r="13" spans="1:13" ht="9">
      <c r="A13" s="97" t="s">
        <v>8</v>
      </c>
      <c r="B13" s="67"/>
      <c r="C13" s="67"/>
      <c r="D13" s="67"/>
      <c r="E13" s="67"/>
      <c r="F13" s="68"/>
      <c r="G13" s="59"/>
      <c r="H13" s="97" t="str">
        <f t="shared" si="0"/>
        <v>IDENTIFICATION CLIENT</v>
      </c>
      <c r="I13" s="67"/>
      <c r="J13" s="67"/>
      <c r="K13" s="67"/>
      <c r="L13" s="67"/>
      <c r="M13" s="68"/>
    </row>
    <row r="14" spans="1:13" ht="9">
      <c r="A14" s="96" t="s">
        <v>20</v>
      </c>
      <c r="B14" s="64"/>
      <c r="C14" s="64"/>
      <c r="D14" s="64"/>
      <c r="E14" s="64"/>
      <c r="F14" s="65"/>
      <c r="G14" s="59"/>
      <c r="H14" s="96" t="str">
        <f t="shared" si="0"/>
        <v xml:space="preserve">  Nom et Prénom ou Raison Sociale: </v>
      </c>
      <c r="I14" s="64"/>
      <c r="J14" s="64"/>
      <c r="K14" s="64"/>
      <c r="L14" s="64"/>
      <c r="M14" s="65"/>
    </row>
    <row r="15" spans="1:13" ht="9">
      <c r="A15" s="71" t="s">
        <v>21</v>
      </c>
      <c r="B15" s="67"/>
      <c r="C15" s="67"/>
      <c r="D15" s="67"/>
      <c r="E15" s="67"/>
      <c r="F15" s="68"/>
      <c r="G15" s="59"/>
      <c r="H15" s="71" t="str">
        <f t="shared" si="0"/>
        <v xml:space="preserve"> Adresse: </v>
      </c>
      <c r="I15" s="67"/>
      <c r="J15" s="67"/>
      <c r="K15" s="67"/>
      <c r="L15" s="67"/>
      <c r="M15" s="68"/>
    </row>
    <row r="16" spans="1:13" ht="9">
      <c r="A16" s="71" t="s">
        <v>22</v>
      </c>
      <c r="B16" s="67"/>
      <c r="C16" s="67"/>
      <c r="D16" s="67"/>
      <c r="E16" s="67"/>
      <c r="F16" s="68"/>
      <c r="G16" s="59"/>
      <c r="H16" s="71" t="str">
        <f t="shared" si="0"/>
        <v xml:space="preserve"> Numéro du passeport:</v>
      </c>
      <c r="I16" s="67"/>
      <c r="J16" s="67"/>
      <c r="K16" s="67"/>
      <c r="L16" s="67"/>
      <c r="M16" s="68"/>
    </row>
    <row r="17" spans="1:13" ht="9">
      <c r="A17" s="72" t="s">
        <v>24</v>
      </c>
      <c r="B17" s="61"/>
      <c r="C17" s="61"/>
      <c r="D17" s="61"/>
      <c r="E17" s="61"/>
      <c r="F17" s="62"/>
      <c r="G17" s="59"/>
      <c r="H17" s="72" t="str">
        <f t="shared" si="0"/>
        <v xml:space="preserve"> Identifiant :  Numéro d'identification: </v>
      </c>
      <c r="I17" s="61"/>
      <c r="J17" s="61"/>
      <c r="K17" s="61"/>
      <c r="L17" s="61"/>
      <c r="M17" s="62"/>
    </row>
    <row r="18" spans="1:13" ht="9">
      <c r="A18" s="95" t="s">
        <v>25</v>
      </c>
      <c r="B18" s="67"/>
      <c r="C18" s="67"/>
      <c r="D18" s="67"/>
      <c r="E18" s="67"/>
      <c r="F18" s="67"/>
      <c r="G18" s="59"/>
      <c r="H18" s="95" t="str">
        <f t="shared" si="0"/>
        <v xml:space="preserve"> INFORMATION OPERATION</v>
      </c>
      <c r="I18" s="67"/>
      <c r="J18" s="67"/>
      <c r="K18" s="67"/>
      <c r="L18" s="67"/>
      <c r="M18" s="67"/>
    </row>
    <row r="19" spans="1:13" ht="9">
      <c r="A19" s="98" t="s">
        <v>28</v>
      </c>
      <c r="B19" s="99"/>
      <c r="C19" s="99"/>
      <c r="D19" s="99"/>
      <c r="E19" s="99"/>
      <c r="F19" s="78"/>
      <c r="G19" s="59"/>
      <c r="H19" s="98" t="str">
        <f t="shared" si="0"/>
        <v xml:space="preserve"> Nature de l’Opération: Autres</v>
      </c>
      <c r="I19" s="99"/>
      <c r="J19" s="99"/>
      <c r="K19" s="99"/>
      <c r="L19" s="99"/>
      <c r="M19" s="78"/>
    </row>
    <row r="20" spans="1:13" ht="9">
      <c r="A20" s="175" t="s">
        <v>4</v>
      </c>
      <c r="B20" s="176"/>
      <c r="C20" s="177"/>
      <c r="D20" s="74" t="s">
        <v>9</v>
      </c>
      <c r="E20" s="74" t="s">
        <v>11</v>
      </c>
      <c r="F20" s="100" t="s">
        <v>13</v>
      </c>
      <c r="G20" s="59"/>
      <c r="H20" s="175" t="str">
        <f t="shared" si="0"/>
        <v>Dénomination des Devises</v>
      </c>
      <c r="I20" s="176"/>
      <c r="J20" s="177"/>
      <c r="K20" s="74" t="str">
        <f t="shared" ref="K20:M22" si="1">D20</f>
        <v xml:space="preserve">Montant </v>
      </c>
      <c r="L20" s="74" t="str">
        <f t="shared" si="1"/>
        <v>Cours</v>
      </c>
      <c r="M20" s="100" t="str">
        <f t="shared" si="1"/>
        <v>Contre</v>
      </c>
    </row>
    <row r="21" spans="1:13" ht="9">
      <c r="A21" s="164"/>
      <c r="B21" s="165"/>
      <c r="C21" s="166"/>
      <c r="D21" s="76" t="s">
        <v>10</v>
      </c>
      <c r="E21" s="76" t="s">
        <v>12</v>
      </c>
      <c r="F21" s="77" t="s">
        <v>14</v>
      </c>
      <c r="G21" s="59"/>
      <c r="H21" s="164">
        <f t="shared" si="0"/>
        <v>0</v>
      </c>
      <c r="I21" s="165"/>
      <c r="J21" s="166"/>
      <c r="K21" s="76" t="str">
        <f t="shared" si="1"/>
        <v>Devise</v>
      </c>
      <c r="L21" s="76" t="str">
        <f t="shared" si="1"/>
        <v xml:space="preserve"> Appliqué</v>
      </c>
      <c r="M21" s="77" t="str">
        <f t="shared" si="1"/>
        <v>Val DH</v>
      </c>
    </row>
    <row r="22" spans="1:13" ht="9">
      <c r="A22" s="101" t="s">
        <v>29</v>
      </c>
      <c r="B22" s="102"/>
      <c r="C22" s="103"/>
      <c r="D22" s="104">
        <v>6300</v>
      </c>
      <c r="E22" s="105">
        <v>10.53</v>
      </c>
      <c r="F22" s="81">
        <v>66339</v>
      </c>
      <c r="G22" s="59"/>
      <c r="H22" s="101" t="str">
        <f t="shared" si="0"/>
        <v>1 Euro</v>
      </c>
      <c r="I22" s="102"/>
      <c r="J22" s="103"/>
      <c r="K22" s="104">
        <f t="shared" si="1"/>
        <v>6300</v>
      </c>
      <c r="L22" s="105">
        <f t="shared" si="1"/>
        <v>10.53</v>
      </c>
      <c r="M22" s="81">
        <f t="shared" si="1"/>
        <v>66339</v>
      </c>
    </row>
    <row r="23" spans="1:13" ht="9">
      <c r="A23" s="167" t="s">
        <v>5</v>
      </c>
      <c r="B23" s="168"/>
      <c r="C23" s="168"/>
      <c r="D23" s="168"/>
      <c r="E23" s="171"/>
      <c r="F23" s="81">
        <v>66339</v>
      </c>
      <c r="G23" s="59"/>
      <c r="H23" s="167" t="str">
        <f t="shared" si="0"/>
        <v>TOTAL</v>
      </c>
      <c r="I23" s="168"/>
      <c r="J23" s="168"/>
      <c r="K23" s="168"/>
      <c r="L23" s="171"/>
      <c r="M23" s="81">
        <f>F23</f>
        <v>66339</v>
      </c>
    </row>
    <row r="24" spans="1:13" ht="9">
      <c r="A24" s="59"/>
      <c r="B24" s="59"/>
      <c r="C24" s="59" t="s">
        <v>6</v>
      </c>
      <c r="D24" s="59"/>
      <c r="E24" s="59"/>
      <c r="F24" s="59"/>
      <c r="G24" s="59"/>
      <c r="H24" s="59"/>
      <c r="I24" s="59"/>
      <c r="J24" s="59" t="str">
        <f>C24</f>
        <v>- N° de la déclaration douanière d’importation.</v>
      </c>
      <c r="K24" s="59"/>
      <c r="L24" s="59"/>
      <c r="M24" s="59"/>
    </row>
    <row r="25" spans="1:13" ht="9">
      <c r="A25" s="59"/>
      <c r="B25" s="59"/>
      <c r="C25" s="59" t="s">
        <v>26</v>
      </c>
      <c r="D25" s="59"/>
      <c r="E25" s="59"/>
      <c r="F25" s="59"/>
      <c r="G25" s="59"/>
      <c r="H25" s="59"/>
      <c r="I25" s="59"/>
      <c r="J25" s="59" t="str">
        <f>C25</f>
        <v>Cachet et Signature de point de change</v>
      </c>
      <c r="K25" s="59"/>
      <c r="L25" s="59"/>
      <c r="M25" s="59"/>
    </row>
    <row r="26" spans="1:13" ht="9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9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ht="9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ht="9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3" ht="9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3" ht="9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2" spans="1:13" ht="9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ht="9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</row>
    <row r="34" spans="1:13">
      <c r="A34" s="158" t="s">
        <v>55</v>
      </c>
      <c r="B34" s="159"/>
      <c r="C34" s="159"/>
      <c r="D34" s="159"/>
      <c r="E34" s="159"/>
      <c r="F34" s="160"/>
      <c r="H34" s="158" t="str">
        <f>A34</f>
        <v>HANA CHANGE Adresse: N° 100 SOUK TANGER   OUJDA Ville: OUJDA</v>
      </c>
      <c r="I34" s="159"/>
      <c r="J34" s="159"/>
      <c r="K34" s="159"/>
      <c r="L34" s="159"/>
      <c r="M34" s="160"/>
    </row>
    <row r="35" spans="1:13">
      <c r="A35" s="161" t="s">
        <v>56</v>
      </c>
      <c r="B35" s="162"/>
      <c r="C35" s="162"/>
      <c r="D35" s="162"/>
      <c r="E35" s="162"/>
      <c r="F35" s="163"/>
      <c r="H35" s="161" t="str">
        <f>A35</f>
        <v>Num d'autorisation de l'office des changes: 11/00153/0000/0570/08</v>
      </c>
      <c r="I35" s="162"/>
      <c r="J35" s="162"/>
      <c r="K35" s="162"/>
      <c r="L35" s="162"/>
      <c r="M35" s="163"/>
    </row>
    <row r="36" spans="1:13">
      <c r="A36" s="161" t="s">
        <v>57</v>
      </c>
      <c r="B36" s="162"/>
      <c r="C36" s="162"/>
      <c r="D36" s="162"/>
      <c r="E36" s="162"/>
      <c r="F36" s="163"/>
      <c r="H36" s="161" t="str">
        <f>A36</f>
        <v>RC: 19789 IF: 10317817 Patente: 10301166 CNSS: 159139652 Capital: 1000000</v>
      </c>
      <c r="I36" s="162"/>
      <c r="J36" s="162"/>
      <c r="K36" s="162"/>
      <c r="L36" s="162"/>
      <c r="M36" s="163"/>
    </row>
    <row r="37" spans="1:13">
      <c r="A37" s="155" t="s">
        <v>58</v>
      </c>
      <c r="B37" s="156"/>
      <c r="C37" s="156"/>
      <c r="D37" s="156"/>
      <c r="E37" s="156"/>
      <c r="F37" s="157"/>
      <c r="H37" s="155" t="str">
        <f>A37</f>
        <v xml:space="preserve">Téléphone: 0661646628 Fax: ICE:  </v>
      </c>
      <c r="I37" s="156"/>
      <c r="J37" s="156"/>
      <c r="K37" s="156"/>
      <c r="L37" s="156"/>
      <c r="M37" s="157"/>
    </row>
  </sheetData>
  <mergeCells count="24">
    <mergeCell ref="A1:F1"/>
    <mergeCell ref="H1:M1"/>
    <mergeCell ref="A2:F2"/>
    <mergeCell ref="H2:M2"/>
    <mergeCell ref="A3:F3"/>
    <mergeCell ref="H3:M3"/>
    <mergeCell ref="A8:F8"/>
    <mergeCell ref="H8:M8"/>
    <mergeCell ref="A9:F9"/>
    <mergeCell ref="H9:M9"/>
    <mergeCell ref="A20:C20"/>
    <mergeCell ref="H20:J20"/>
    <mergeCell ref="A21:C21"/>
    <mergeCell ref="H21:J21"/>
    <mergeCell ref="A23:E23"/>
    <mergeCell ref="H23:L23"/>
    <mergeCell ref="A34:F34"/>
    <mergeCell ref="H34:M34"/>
    <mergeCell ref="A35:F35"/>
    <mergeCell ref="H35:M35"/>
    <mergeCell ref="A36:F36"/>
    <mergeCell ref="H36:M36"/>
    <mergeCell ref="A37:F37"/>
    <mergeCell ref="H37:M37"/>
  </mergeCells>
  <pageMargins left="0" right="0" top="0.19685039370078741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H11" sqref="H11"/>
    </sheetView>
  </sheetViews>
  <sheetFormatPr baseColWidth="10" defaultRowHeight="15"/>
  <cols>
    <col min="5" max="5" width="9.28515625" customWidth="1"/>
  </cols>
  <sheetData>
    <row r="1" spans="1:6">
      <c r="A1" s="147" t="s">
        <v>0</v>
      </c>
      <c r="B1" s="148"/>
      <c r="C1" s="148"/>
      <c r="D1" s="148"/>
      <c r="E1" s="148"/>
      <c r="F1" s="149"/>
    </row>
    <row r="2" spans="1:6">
      <c r="A2" s="147" t="s">
        <v>1</v>
      </c>
      <c r="B2" s="148"/>
      <c r="C2" s="148"/>
      <c r="D2" s="148"/>
      <c r="E2" s="148"/>
      <c r="F2" s="149"/>
    </row>
    <row r="3" spans="1:6">
      <c r="A3" s="112" t="s">
        <v>59</v>
      </c>
      <c r="B3" s="113"/>
      <c r="C3" s="113"/>
      <c r="D3" s="113"/>
      <c r="E3" s="113"/>
      <c r="F3" s="114"/>
    </row>
    <row r="4" spans="1:6">
      <c r="A4" s="23" t="s">
        <v>3</v>
      </c>
      <c r="B4" s="2"/>
      <c r="C4" s="2"/>
      <c r="D4" s="2"/>
      <c r="E4" s="2"/>
      <c r="F4" s="3"/>
    </row>
    <row r="5" spans="1:6">
      <c r="A5" s="12" t="s">
        <v>62</v>
      </c>
      <c r="B5" s="27"/>
      <c r="C5" s="27"/>
      <c r="D5" s="27"/>
      <c r="E5" s="27"/>
      <c r="F5" s="28"/>
    </row>
    <row r="6" spans="1:6">
      <c r="A6" s="22" t="s">
        <v>63</v>
      </c>
      <c r="B6" s="29"/>
      <c r="C6" s="29"/>
      <c r="D6" s="29"/>
      <c r="E6" s="29"/>
      <c r="F6" s="30"/>
    </row>
    <row r="7" spans="1:6">
      <c r="A7" s="26" t="s">
        <v>64</v>
      </c>
      <c r="B7" s="31"/>
      <c r="C7" s="31"/>
      <c r="D7" s="31"/>
      <c r="E7" s="31"/>
      <c r="F7" s="32"/>
    </row>
    <row r="8" spans="1:6">
      <c r="A8" s="141" t="s">
        <v>7</v>
      </c>
      <c r="B8" s="142"/>
      <c r="C8" s="142"/>
      <c r="D8" s="142"/>
      <c r="E8" s="142"/>
      <c r="F8" s="143"/>
    </row>
    <row r="9" spans="1:6">
      <c r="A9" s="109" t="s">
        <v>65</v>
      </c>
      <c r="B9" s="110"/>
      <c r="C9" s="110"/>
      <c r="D9" s="110"/>
      <c r="E9" s="110"/>
      <c r="F9" s="111"/>
    </row>
    <row r="10" spans="1:6">
      <c r="A10" s="39" t="s">
        <v>16</v>
      </c>
      <c r="B10" s="8"/>
      <c r="C10" s="8"/>
      <c r="D10" s="8"/>
      <c r="E10" s="8"/>
      <c r="F10" s="8"/>
    </row>
    <row r="11" spans="1:6">
      <c r="A11" s="4" t="s">
        <v>27</v>
      </c>
      <c r="B11" s="5"/>
      <c r="C11" s="5"/>
      <c r="D11" s="5"/>
      <c r="E11" s="5"/>
      <c r="F11" s="6"/>
    </row>
    <row r="12" spans="1:6">
      <c r="A12" s="10" t="s">
        <v>23</v>
      </c>
      <c r="B12" s="2"/>
      <c r="C12" s="2"/>
      <c r="D12" s="2"/>
      <c r="E12" s="2"/>
      <c r="F12" s="3"/>
    </row>
    <row r="13" spans="1:6">
      <c r="A13" s="40" t="s">
        <v>8</v>
      </c>
      <c r="B13" s="8"/>
      <c r="C13" s="8"/>
      <c r="D13" s="8"/>
      <c r="E13" s="8"/>
      <c r="F13" s="9"/>
    </row>
    <row r="14" spans="1:6">
      <c r="A14" s="4" t="s">
        <v>20</v>
      </c>
      <c r="B14" s="5"/>
      <c r="C14" s="5"/>
      <c r="D14" s="5"/>
      <c r="E14" s="5"/>
      <c r="F14" s="6"/>
    </row>
    <row r="15" spans="1:6">
      <c r="A15" s="36" t="s">
        <v>21</v>
      </c>
      <c r="B15" s="37"/>
      <c r="C15" s="37"/>
      <c r="D15" s="37"/>
      <c r="E15" s="37"/>
      <c r="F15" s="38"/>
    </row>
    <row r="16" spans="1:6">
      <c r="A16" s="36" t="s">
        <v>22</v>
      </c>
      <c r="B16" s="37"/>
      <c r="C16" s="37"/>
      <c r="D16" s="37"/>
      <c r="E16" s="37"/>
      <c r="F16" s="38"/>
    </row>
    <row r="17" spans="1:6">
      <c r="A17" s="45" t="s">
        <v>24</v>
      </c>
      <c r="B17" s="46"/>
      <c r="C17" s="46"/>
      <c r="D17" s="46"/>
      <c r="E17" s="46"/>
      <c r="F17" s="47"/>
    </row>
    <row r="18" spans="1:6">
      <c r="A18" s="39" t="s">
        <v>25</v>
      </c>
      <c r="B18" s="37"/>
      <c r="C18" s="37"/>
      <c r="D18" s="37"/>
      <c r="E18" s="37"/>
      <c r="F18" s="37"/>
    </row>
    <row r="19" spans="1:6">
      <c r="A19" s="42" t="s">
        <v>28</v>
      </c>
      <c r="B19" s="43"/>
      <c r="C19" s="43"/>
      <c r="D19" s="43"/>
      <c r="E19" s="43"/>
      <c r="F19" s="44"/>
    </row>
    <row r="20" spans="1:6">
      <c r="A20" s="144" t="s">
        <v>4</v>
      </c>
      <c r="B20" s="145"/>
      <c r="C20" s="146"/>
      <c r="D20" s="108" t="s">
        <v>9</v>
      </c>
      <c r="E20" s="108" t="s">
        <v>11</v>
      </c>
      <c r="F20" s="41" t="s">
        <v>13</v>
      </c>
    </row>
    <row r="21" spans="1:6">
      <c r="A21" s="128"/>
      <c r="B21" s="129"/>
      <c r="C21" s="130"/>
      <c r="D21" s="18" t="s">
        <v>10</v>
      </c>
      <c r="E21" s="18" t="s">
        <v>12</v>
      </c>
      <c r="F21" s="21" t="s">
        <v>14</v>
      </c>
    </row>
    <row r="22" spans="1:6" ht="15.75">
      <c r="A22" s="33" t="s">
        <v>29</v>
      </c>
      <c r="B22" s="34"/>
      <c r="C22" s="35"/>
      <c r="D22" s="48">
        <v>250</v>
      </c>
      <c r="E22" s="49">
        <v>10.71</v>
      </c>
      <c r="F22" s="57">
        <v>2677.5</v>
      </c>
    </row>
    <row r="23" spans="1:6" ht="15.75">
      <c r="A23" s="131" t="s">
        <v>5</v>
      </c>
      <c r="B23" s="132"/>
      <c r="C23" s="132"/>
      <c r="D23" s="110"/>
      <c r="E23" s="111"/>
      <c r="F23" s="57">
        <v>2677.5</v>
      </c>
    </row>
    <row r="24" spans="1:6">
      <c r="C24" t="s">
        <v>6</v>
      </c>
    </row>
    <row r="25" spans="1:6">
      <c r="C25" t="s">
        <v>26</v>
      </c>
    </row>
    <row r="34" spans="1:6">
      <c r="A34" s="138" t="s">
        <v>66</v>
      </c>
      <c r="B34" s="139"/>
      <c r="C34" s="139"/>
      <c r="D34" s="139"/>
      <c r="E34" s="139"/>
      <c r="F34" s="140"/>
    </row>
    <row r="35" spans="1:6">
      <c r="A35" s="133" t="s">
        <v>67</v>
      </c>
      <c r="B35" s="121"/>
      <c r="C35" s="121"/>
      <c r="D35" s="121"/>
      <c r="E35" s="121"/>
      <c r="F35" s="134"/>
    </row>
    <row r="36" spans="1:6">
      <c r="A36" s="133" t="s">
        <v>68</v>
      </c>
      <c r="B36" s="121"/>
      <c r="C36" s="121"/>
      <c r="D36" s="121"/>
      <c r="E36" s="121"/>
      <c r="F36" s="134"/>
    </row>
    <row r="37" spans="1:6">
      <c r="A37" s="135" t="s">
        <v>69</v>
      </c>
      <c r="B37" s="136"/>
      <c r="C37" s="136"/>
      <c r="D37" s="136"/>
      <c r="E37" s="136"/>
      <c r="F37" s="137"/>
    </row>
  </sheetData>
  <mergeCells count="12">
    <mergeCell ref="A37:F37"/>
    <mergeCell ref="A1:F1"/>
    <mergeCell ref="A2:F2"/>
    <mergeCell ref="A3:F3"/>
    <mergeCell ref="A8:F8"/>
    <mergeCell ref="A9:F9"/>
    <mergeCell ref="A20:C20"/>
    <mergeCell ref="A21:C21"/>
    <mergeCell ref="A23:E23"/>
    <mergeCell ref="A34:F34"/>
    <mergeCell ref="A35:F35"/>
    <mergeCell ref="A36:F36"/>
  </mergeCells>
  <pageMargins left="0" right="0" top="0.35433070866141736" bottom="0.35433070866141736" header="0.31496062992125984" footer="0.31496062992125984"/>
  <pageSetup paperSize="1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I8" sqref="I8"/>
    </sheetView>
  </sheetViews>
  <sheetFormatPr baseColWidth="10" defaultRowHeight="15"/>
  <cols>
    <col min="5" max="5" width="9" customWidth="1"/>
  </cols>
  <sheetData>
    <row r="1" spans="1:6">
      <c r="A1" s="115" t="s">
        <v>15</v>
      </c>
      <c r="B1" s="116"/>
      <c r="C1" s="116"/>
      <c r="D1" s="116"/>
      <c r="E1" s="116"/>
      <c r="F1" s="117"/>
    </row>
    <row r="2" spans="1:6">
      <c r="A2" s="118" t="s">
        <v>1</v>
      </c>
      <c r="B2" s="119"/>
      <c r="C2" s="119"/>
      <c r="D2" s="119"/>
      <c r="E2" s="119"/>
      <c r="F2" s="120"/>
    </row>
    <row r="3" spans="1:6">
      <c r="A3" s="112" t="s">
        <v>60</v>
      </c>
      <c r="B3" s="113"/>
      <c r="C3" s="113"/>
      <c r="D3" s="113"/>
      <c r="E3" s="113"/>
      <c r="F3" s="114"/>
    </row>
    <row r="4" spans="1:6">
      <c r="A4" s="23" t="s">
        <v>3</v>
      </c>
      <c r="B4" s="2"/>
      <c r="C4" s="2"/>
      <c r="D4" s="2"/>
      <c r="E4" s="2"/>
      <c r="F4" s="3"/>
    </row>
    <row r="5" spans="1:6">
      <c r="A5" s="50" t="s">
        <v>17</v>
      </c>
      <c r="B5" s="5"/>
      <c r="C5" s="5"/>
      <c r="D5" s="5"/>
      <c r="E5" s="5"/>
      <c r="F5" s="6"/>
    </row>
    <row r="6" spans="1:6">
      <c r="A6" s="52" t="s">
        <v>18</v>
      </c>
      <c r="B6" s="8"/>
      <c r="C6" s="8"/>
      <c r="D6" s="8"/>
      <c r="E6" s="8"/>
      <c r="F6" s="9"/>
    </row>
    <row r="7" spans="1:6">
      <c r="A7" s="54" t="s">
        <v>19</v>
      </c>
      <c r="B7" s="2"/>
      <c r="C7" s="2"/>
      <c r="D7" s="2"/>
      <c r="E7" s="2"/>
      <c r="F7" s="3"/>
    </row>
    <row r="8" spans="1:6">
      <c r="A8" s="150" t="s">
        <v>61</v>
      </c>
      <c r="B8" s="151"/>
      <c r="C8" s="151"/>
      <c r="D8" s="151"/>
      <c r="E8" s="151"/>
      <c r="F8" s="152"/>
    </row>
    <row r="9" spans="1:6">
      <c r="A9" s="109" t="s">
        <v>31</v>
      </c>
      <c r="B9" s="110"/>
      <c r="C9" s="110"/>
      <c r="D9" s="110"/>
      <c r="E9" s="110"/>
      <c r="F9" s="111"/>
    </row>
    <row r="10" spans="1:6">
      <c r="A10" s="25" t="s">
        <v>16</v>
      </c>
      <c r="B10" s="5"/>
      <c r="C10" s="5"/>
      <c r="D10" s="5"/>
      <c r="E10" s="5"/>
      <c r="F10" s="6"/>
    </row>
    <row r="11" spans="1:6">
      <c r="A11" s="36" t="s">
        <v>27</v>
      </c>
      <c r="B11" s="8"/>
      <c r="C11" s="8"/>
      <c r="D11" s="8"/>
      <c r="E11" s="8"/>
      <c r="F11" s="9"/>
    </row>
    <row r="12" spans="1:6">
      <c r="A12" s="45" t="s">
        <v>32</v>
      </c>
      <c r="B12" s="2"/>
      <c r="C12" s="2"/>
      <c r="D12" s="2"/>
      <c r="E12" s="2"/>
      <c r="F12" s="3"/>
    </row>
    <row r="13" spans="1:6">
      <c r="A13" s="24" t="s">
        <v>8</v>
      </c>
      <c r="B13" s="5"/>
      <c r="C13" s="5"/>
      <c r="D13" s="5"/>
      <c r="E13" s="5"/>
      <c r="F13" s="6"/>
    </row>
    <row r="14" spans="1:6">
      <c r="A14" s="7" t="s">
        <v>33</v>
      </c>
      <c r="B14" s="8"/>
      <c r="C14" s="8"/>
      <c r="D14" s="8"/>
      <c r="E14" s="8"/>
      <c r="F14" s="9"/>
    </row>
    <row r="15" spans="1:6">
      <c r="A15" s="7" t="s">
        <v>34</v>
      </c>
      <c r="B15" s="8"/>
      <c r="C15" s="8"/>
      <c r="D15" s="8"/>
      <c r="E15" s="8"/>
      <c r="F15" s="9"/>
    </row>
    <row r="16" spans="1:6">
      <c r="A16" s="7" t="s">
        <v>35</v>
      </c>
      <c r="B16" s="8"/>
      <c r="C16" s="8"/>
      <c r="D16" s="8"/>
      <c r="E16" s="8"/>
      <c r="F16" s="9"/>
    </row>
    <row r="17" spans="1:6">
      <c r="A17" s="24" t="s">
        <v>25</v>
      </c>
      <c r="B17" s="5"/>
      <c r="C17" s="5"/>
      <c r="D17" s="5"/>
      <c r="E17" s="5"/>
      <c r="F17" s="6"/>
    </row>
    <row r="18" spans="1:6">
      <c r="A18" s="51" t="s">
        <v>36</v>
      </c>
      <c r="B18" s="8"/>
      <c r="C18" s="8"/>
      <c r="D18" s="8"/>
      <c r="E18" s="8"/>
      <c r="F18" s="9"/>
    </row>
    <row r="19" spans="1:6">
      <c r="A19" s="51" t="s">
        <v>37</v>
      </c>
      <c r="B19" s="8"/>
      <c r="C19" s="8"/>
      <c r="D19" s="8"/>
      <c r="E19" s="8"/>
      <c r="F19" s="9"/>
    </row>
    <row r="20" spans="1:6">
      <c r="A20" s="53" t="s">
        <v>38</v>
      </c>
      <c r="B20" s="2"/>
      <c r="C20" s="2"/>
      <c r="D20" s="2"/>
      <c r="E20" s="2"/>
      <c r="F20" s="3"/>
    </row>
    <row r="21" spans="1:6">
      <c r="A21" s="125" t="s">
        <v>4</v>
      </c>
      <c r="B21" s="126"/>
      <c r="C21" s="127"/>
      <c r="D21" s="108" t="s">
        <v>9</v>
      </c>
      <c r="E21" s="108" t="s">
        <v>11</v>
      </c>
      <c r="F21" s="20" t="s">
        <v>13</v>
      </c>
    </row>
    <row r="22" spans="1:6">
      <c r="A22" s="128"/>
      <c r="B22" s="129"/>
      <c r="C22" s="130"/>
      <c r="D22" s="18" t="s">
        <v>10</v>
      </c>
      <c r="E22" s="18" t="s">
        <v>12</v>
      </c>
      <c r="F22" s="21" t="s">
        <v>14</v>
      </c>
    </row>
    <row r="23" spans="1:6">
      <c r="A23" s="109" t="s">
        <v>29</v>
      </c>
      <c r="B23" s="110"/>
      <c r="C23" s="11"/>
      <c r="D23" s="15">
        <v>120</v>
      </c>
      <c r="E23" s="13">
        <v>11.25</v>
      </c>
      <c r="F23" s="55">
        <v>1350</v>
      </c>
    </row>
    <row r="24" spans="1:6">
      <c r="A24" s="131" t="s">
        <v>5</v>
      </c>
      <c r="B24" s="132"/>
      <c r="C24" s="132"/>
      <c r="D24" s="110"/>
      <c r="E24" s="111"/>
      <c r="F24" s="56">
        <v>1350</v>
      </c>
    </row>
    <row r="25" spans="1:6">
      <c r="A25" s="17"/>
      <c r="B25" s="17"/>
      <c r="C25" s="17" t="s">
        <v>26</v>
      </c>
      <c r="D25" s="17"/>
      <c r="E25" s="16"/>
      <c r="F25" s="16"/>
    </row>
    <row r="26" spans="1:6">
      <c r="C26" s="1"/>
    </row>
    <row r="27" spans="1:6">
      <c r="C27" s="14"/>
    </row>
    <row r="28" spans="1:6">
      <c r="C28" s="14"/>
    </row>
    <row r="29" spans="1:6">
      <c r="C29" s="14"/>
    </row>
    <row r="30" spans="1:6">
      <c r="C30" s="14"/>
    </row>
    <row r="31" spans="1:6">
      <c r="C31" s="14"/>
    </row>
    <row r="32" spans="1:6">
      <c r="A32" s="138"/>
      <c r="B32" s="139"/>
      <c r="C32" s="139"/>
      <c r="D32" s="139"/>
      <c r="E32" s="139"/>
      <c r="F32" s="140"/>
    </row>
    <row r="33" spans="1:6">
      <c r="A33" s="133"/>
      <c r="B33" s="121"/>
      <c r="C33" s="121"/>
      <c r="D33" s="121"/>
      <c r="E33" s="121"/>
      <c r="F33" s="134"/>
    </row>
    <row r="34" spans="1:6">
      <c r="A34" s="133"/>
      <c r="B34" s="121"/>
      <c r="C34" s="121"/>
      <c r="D34" s="121"/>
      <c r="E34" s="121"/>
      <c r="F34" s="134"/>
    </row>
    <row r="35" spans="1:6">
      <c r="A35" s="135"/>
      <c r="B35" s="136"/>
      <c r="C35" s="136"/>
      <c r="D35" s="136"/>
      <c r="E35" s="136"/>
      <c r="F35" s="137"/>
    </row>
  </sheetData>
  <mergeCells count="13">
    <mergeCell ref="A21:C21"/>
    <mergeCell ref="A1:F1"/>
    <mergeCell ref="A2:F2"/>
    <mergeCell ref="A3:F3"/>
    <mergeCell ref="A8:F8"/>
    <mergeCell ref="A9:F9"/>
    <mergeCell ref="A35:F35"/>
    <mergeCell ref="A22:C22"/>
    <mergeCell ref="A23:B23"/>
    <mergeCell ref="A24:E24"/>
    <mergeCell ref="A32:F32"/>
    <mergeCell ref="A33:F33"/>
    <mergeCell ref="A34:F34"/>
  </mergeCells>
  <pageMargins left="0.11811023622047245" right="0.11811023622047245" top="0.35433070866141736" bottom="0.35433070866141736" header="0.31496062992125984" footer="0.31496062992125984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Vente1</vt:lpstr>
      <vt:lpstr>Achat1</vt:lpstr>
      <vt:lpstr>Achat</vt:lpstr>
      <vt:lpstr>Vente</vt:lpstr>
      <vt:lpstr>VenteP</vt:lpstr>
      <vt:lpstr>AchatP</vt:lpstr>
      <vt:lpstr>Achat1B</vt:lpstr>
      <vt:lpstr>Vente1B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EL GUERMAT</dc:creator>
  <cp:lastModifiedBy>Grt20</cp:lastModifiedBy>
  <cp:lastPrinted>2020-02-18T16:50:49Z</cp:lastPrinted>
  <dcterms:created xsi:type="dcterms:W3CDTF">2019-04-27T09:29:28Z</dcterms:created>
  <dcterms:modified xsi:type="dcterms:W3CDTF">2020-02-18T16:51:13Z</dcterms:modified>
</cp:coreProperties>
</file>